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glt-my.sharepoint.com/personal/rokas_simonis_ltgkc_lt/Documents/Desktop/Naujas valymo pirkimas 2026 m - GALUTINIS KONSULTACIJAI/TS_Teritorijos priežiūra_vasara (balandis-spalis)_2026/"/>
    </mc:Choice>
  </mc:AlternateContent>
  <xr:revisionPtr revIDLastSave="468" documentId="8_{4BE00296-AD21-4F21-ACB3-7E408139091F}" xr6:coauthVersionLast="47" xr6:coauthVersionMax="47" xr10:uidLastSave="{DB144514-FBE5-4311-B6BC-958B84FA8CB1}"/>
  <bookViews>
    <workbookView xWindow="-120" yWindow="-120" windowWidth="29040" windowHeight="15720" tabRatio="602" xr2:uid="{00000000-000D-0000-FFFF-FFFF00000000}"/>
  </bookViews>
  <sheets>
    <sheet name="I_p_o_d__Vilnius" sheetId="12" r:id="rId1"/>
    <sheet name="II_p_o_d__Kaunas" sheetId="11" r:id="rId2"/>
    <sheet name="III_p_o_d__Klaipėda" sheetId="10" r:id="rId3"/>
    <sheet name="IV_p_o_d__Šiauliai" sheetId="13" r:id="rId4"/>
  </sheets>
  <definedNames>
    <definedName name="_xlnm._FilterDatabase" localSheetId="0" hidden="1">I_p_o_d__Vilnius!$A$8:$J$8</definedName>
    <definedName name="_xlnm._FilterDatabase" localSheetId="1" hidden="1">II_p_o_d__Kaunas!$A$8:$J$56</definedName>
    <definedName name="_xlnm._FilterDatabase" localSheetId="2" hidden="1">III_p_o_d__Klaipėda!$A$8:$J$8</definedName>
    <definedName name="_xlnm._FilterDatabase" localSheetId="3" hidden="1">IV_p_o_d__Šiauliai!$A$8:$J$8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13" l="1"/>
  <c r="G57" i="13"/>
  <c r="E57" i="13"/>
  <c r="I48" i="10"/>
  <c r="G48" i="10"/>
  <c r="E48" i="10"/>
  <c r="I87" i="11"/>
  <c r="G87" i="11"/>
  <c r="E87" i="11"/>
  <c r="I102" i="12" l="1"/>
  <c r="G102" i="12"/>
  <c r="E102" i="12"/>
</calcChain>
</file>

<file path=xl/sharedStrings.xml><?xml version="1.0" encoding="utf-8"?>
<sst xmlns="http://schemas.openxmlformats.org/spreadsheetml/2006/main" count="968" uniqueCount="644">
  <si>
    <t>AB "LIETUVOS GELEŽINKELIAI"</t>
  </si>
  <si>
    <t>1 lentelė</t>
  </si>
  <si>
    <t>Valdytojas</t>
  </si>
  <si>
    <t>Unik/Inv. Nr.</t>
  </si>
  <si>
    <t>Objektas</t>
  </si>
  <si>
    <t>Adresas</t>
  </si>
  <si>
    <t>Viso:</t>
  </si>
  <si>
    <t>2 lentelė</t>
  </si>
  <si>
    <t>3 lentelė</t>
  </si>
  <si>
    <t>4 lentelė</t>
  </si>
  <si>
    <t>1 priedas</t>
  </si>
  <si>
    <t>Valymo paslaugų dažnumas kartai/sav.*</t>
  </si>
  <si>
    <t>Kietosios dangos m² (keliai, aikštelės ir t.t.)</t>
  </si>
  <si>
    <t>Kietosios dangos m² (šaligatviai, pėsčiųjų zonos ir t.t.)</t>
  </si>
  <si>
    <t>Augalijos žaliosios zonos m² (vejos, pievos, želdiniai ir t.t.)</t>
  </si>
  <si>
    <t>TERITORIJOS PRIEŽIŪROS PRELIMINARŪS PLOTAI IR VALYMO PASLAUGŲ DAŽNUMAI</t>
  </si>
  <si>
    <t xml:space="preserve">I PIRKIMO DALIS. LTG VILNIAUS REGIONO TERITORIJOS VALYMO PASLAUGOS </t>
  </si>
  <si>
    <t xml:space="preserve">II PIRKIMO DALIS. LTG KAUNO REGIONO TERITORIJOS VALYMO PASLAUGOS </t>
  </si>
  <si>
    <t xml:space="preserve">III PIRKIMO DALIS. LTG KLAIPĖDOS REGIONO TERITORIJOS VALYMO PASLAUGOS </t>
  </si>
  <si>
    <t xml:space="preserve">IV PIRKIMO DALIS. LTG ŠIAULIŲ REGIONO TERITORIJOS VALYMO PASLAUGOS </t>
  </si>
  <si>
    <t>LTG Infra</t>
  </si>
  <si>
    <t>8592-9002-4017</t>
  </si>
  <si>
    <t>Jašiūnų GS EC postas</t>
  </si>
  <si>
    <t>Geležinkelio g. 18, Jašiūnai</t>
  </si>
  <si>
    <t>4195-6018-8020</t>
  </si>
  <si>
    <t>Valčiūnų geležinkelios stotis (EC postas)</t>
  </si>
  <si>
    <t>Sostinės g.18, Valčiūnai</t>
  </si>
  <si>
    <t>4195-6018-8131</t>
  </si>
  <si>
    <t>Valčiūnų GS Kelių meistrija (Dirbtuvės)</t>
  </si>
  <si>
    <t>Sostinės g. 1, Valčiūnų k., Vilniaus raj.</t>
  </si>
  <si>
    <t>1098-8018-5011</t>
  </si>
  <si>
    <t>Kirtimų GS</t>
  </si>
  <si>
    <t>Dariaus ir Girėno g. 90, Vilnius</t>
  </si>
  <si>
    <t>4199-1023-7018</t>
  </si>
  <si>
    <t>Kyviškių GS</t>
  </si>
  <si>
    <t>Ateities g. 32, Kyviškės, Vilniaus r.sav.</t>
  </si>
  <si>
    <t>4400-0105-8553</t>
  </si>
  <si>
    <t>Kenos GS</t>
  </si>
  <si>
    <t>Kenos g. 34, Kalvelių k., Vilniaus r.sav.</t>
  </si>
  <si>
    <t>Kenos GS. TVPP</t>
  </si>
  <si>
    <t>Žvejų g. 10 E, Kalvelių k., Vilniaus r.sav.</t>
  </si>
  <si>
    <t xml:space="preserve"> 4188-8000-2022</t>
  </si>
  <si>
    <t>Kenos GS Kelio buitinės patalpos</t>
  </si>
  <si>
    <t>Kalvelių k. Vilniaus r.sav.</t>
  </si>
  <si>
    <t>1098-0003-9010</t>
  </si>
  <si>
    <t>Naujosios Vilnios GS</t>
  </si>
  <si>
    <t>A. Kojelavičiaus g. 147, Vilnius</t>
  </si>
  <si>
    <t>4188-6000-1016</t>
  </si>
  <si>
    <t>Bezdonių GS</t>
  </si>
  <si>
    <t>Geležinkelio g. 20 Bezdonys</t>
  </si>
  <si>
    <t>8686-0000-1016</t>
  </si>
  <si>
    <t>Pabradės GS</t>
  </si>
  <si>
    <t>Bažnyčios g. 9, Pabradė, Švenčionių r.sav.</t>
  </si>
  <si>
    <t>8686-2000-2066</t>
  </si>
  <si>
    <t>Švenčionėlių geležinkelio stotis</t>
  </si>
  <si>
    <t>Priestočio g. 1, Švenčionėliai</t>
  </si>
  <si>
    <t>8694-0224-9020:0003</t>
  </si>
  <si>
    <t>Švenčionėlių mechaninės dirbtuvės</t>
  </si>
  <si>
    <t>Partizanų g. 1, Švenčionėliai</t>
  </si>
  <si>
    <t>4598-1000-1014</t>
  </si>
  <si>
    <t>Ignalinos GS</t>
  </si>
  <si>
    <t>Geležinkelio g. 19, Ignalina</t>
  </si>
  <si>
    <t>4598-0002-0016</t>
  </si>
  <si>
    <t>Dūkšto st.</t>
  </si>
  <si>
    <t>Geležinkelio g.3, Dūkštas, Ignalinos r.sav.</t>
  </si>
  <si>
    <t xml:space="preserve"> 4396-8002-5017</t>
  </si>
  <si>
    <t>Visagino geležinkelio stotis</t>
  </si>
  <si>
    <t>Pasmalvių k. 2, Zarasų r.sav.</t>
  </si>
  <si>
    <t>4399-3002-1054</t>
  </si>
  <si>
    <t>Turmanto siurblinė</t>
  </si>
  <si>
    <t>Stoties g. 12, Turmantas, Zarasų r.</t>
  </si>
  <si>
    <t xml:space="preserve"> 4399-3002-1016</t>
  </si>
  <si>
    <t>Turmanto geležinkelio stotis</t>
  </si>
  <si>
    <t>4400-3985-9539</t>
  </si>
  <si>
    <t>Kelio mašinų angaras</t>
  </si>
  <si>
    <t>Vilkpėdės g. 2B, Vilnius</t>
  </si>
  <si>
    <t>1089-0000-7148</t>
  </si>
  <si>
    <t>Gamybinis-buitinis pastatas</t>
  </si>
  <si>
    <t>Iešmininkų g. 19B, Vilnius</t>
  </si>
  <si>
    <t>1096-1023-9019</t>
  </si>
  <si>
    <t>Vilniaus centralizacijos postas</t>
  </si>
  <si>
    <t>Pelesos g. 2, Vilnius</t>
  </si>
  <si>
    <t>1098-0009-8011</t>
  </si>
  <si>
    <t xml:space="preserve">Administracinis pastatas </t>
  </si>
  <si>
    <t>Pelesos g. 24, Vilnius</t>
  </si>
  <si>
    <t>1096-6020-3014</t>
  </si>
  <si>
    <t>Manevrinis dispečerinis postas</t>
  </si>
  <si>
    <t xml:space="preserve"> Švitrigailos g.43, Vilnius</t>
  </si>
  <si>
    <t>Lentvario GS</t>
  </si>
  <si>
    <t>Geležinkelio g. 13, Lentvaris</t>
  </si>
  <si>
    <t>Lentvario depo pastatas</t>
  </si>
  <si>
    <t>Geležinkelio g. 15, Lentvaris</t>
  </si>
  <si>
    <t>Administracinis pastatas</t>
  </si>
  <si>
    <t>Garvežių g. 5A, Lentvaris</t>
  </si>
  <si>
    <t>Vievio geležinkelio stotis</t>
  </si>
  <si>
    <t>Stoties g. 26, Vievis, Elektrėnų r.sav.</t>
  </si>
  <si>
    <t>Trakų geležinkelio stotis</t>
  </si>
  <si>
    <t>Vilniaus g. 3, Trakai</t>
  </si>
  <si>
    <t>Senųjų Trakų geležinkelio stotis</t>
  </si>
  <si>
    <t>Vilniaus g. 4, Senieji Trakai</t>
  </si>
  <si>
    <t>Rūdiškių geležinkelio stotis</t>
  </si>
  <si>
    <t>Stoties g. 1, Rūdiškės</t>
  </si>
  <si>
    <t>Valkininkų geležinkelio stotis</t>
  </si>
  <si>
    <t>Dzūkų g. 8, N. Valkininkai, Varėnos raj.</t>
  </si>
  <si>
    <t>Matuizų GS</t>
  </si>
  <si>
    <t>Dzūkų g. 25, Matuizos, Varėnos r.sav.</t>
  </si>
  <si>
    <t>Varėnos geležinkelio stotis</t>
  </si>
  <si>
    <t>Savanorių g. 3, Varėna</t>
  </si>
  <si>
    <t>Marcinkonių GS</t>
  </si>
  <si>
    <t>Marcinkonys</t>
  </si>
  <si>
    <t>214-0000378 214-0000385</t>
  </si>
  <si>
    <t>Tarpstočiai. Vokės sustojimo punktas</t>
  </si>
  <si>
    <t>Vokės sustojimo punktas</t>
  </si>
  <si>
    <t>214-0000398 214-0000408</t>
  </si>
  <si>
    <t>Tarpstočiai. Kariotiškių sustojimo punktas</t>
  </si>
  <si>
    <t>Kariotiškių sustojimo punktas</t>
  </si>
  <si>
    <t>214-0000382 214-0000452</t>
  </si>
  <si>
    <t>Tarpstočiai. Rykantų sustojimo punktas</t>
  </si>
  <si>
    <t>Rykantų sustojimo punktas</t>
  </si>
  <si>
    <t>214-0000383 214-0000453</t>
  </si>
  <si>
    <t>Tarpstočiai. Lazdėnų sustojimo punktas</t>
  </si>
  <si>
    <t>Lazdėnų sustojimo punktas</t>
  </si>
  <si>
    <t>214-0000388 214-0000389</t>
  </si>
  <si>
    <t>Tarpstočiai. Baltamiškių sustojimo punktas</t>
  </si>
  <si>
    <t>Baltamiškių sustojimo punktas</t>
  </si>
  <si>
    <t>214-0000384</t>
  </si>
  <si>
    <t>Tarpstočiai. Miškinių sustojimo punktas</t>
  </si>
  <si>
    <t>Miškinių sustojimo punktas</t>
  </si>
  <si>
    <t>214-0000396</t>
  </si>
  <si>
    <t>Tarpstočiai. Šklerių sustojimo punktas</t>
  </si>
  <si>
    <t>Šklerių sustojimo punktas</t>
  </si>
  <si>
    <t>214-0000386</t>
  </si>
  <si>
    <t>Tarpstočiai. Klepočių sustojimo punktas</t>
  </si>
  <si>
    <t>Klepočių sustojimo punktas</t>
  </si>
  <si>
    <t>214-0000409</t>
  </si>
  <si>
    <t>Tarpstočiai. Kalvių sustojimo punktas</t>
  </si>
  <si>
    <t>Kalvių sustojimo punktas</t>
  </si>
  <si>
    <t>214-0000405</t>
  </si>
  <si>
    <t>Tarpstočiai. Pamerkių sustojimo punktas</t>
  </si>
  <si>
    <t>Pamerkių sustojimo punktas</t>
  </si>
  <si>
    <t>214-0000399</t>
  </si>
  <si>
    <t>Tarpstočiai. Zervynų sustojimo punktas</t>
  </si>
  <si>
    <t>Zervynų sustojimo punktas</t>
  </si>
  <si>
    <t>214-0000445 214-0000446</t>
  </si>
  <si>
    <t>Tarpstočiai. Pavilnio sustojimo punktas</t>
  </si>
  <si>
    <t>Pavilnio sustojimo punktas</t>
  </si>
  <si>
    <t>214-0000422 214-0000423</t>
  </si>
  <si>
    <t>Tarpstočiai. Elektrodepo sustojimo punktas I</t>
  </si>
  <si>
    <t>Elektrodepo sustojimo punktas I</t>
  </si>
  <si>
    <t>214-0000417 214-0000418</t>
  </si>
  <si>
    <t>Tarpstočiai. Elektrodepo sustojimo punktas II</t>
  </si>
  <si>
    <t>Elektrodepo sustojimo punktas II</t>
  </si>
  <si>
    <t>214-0000455 214-0000456</t>
  </si>
  <si>
    <t>Tarpstočiai. Pakenės sustojimo punktas</t>
  </si>
  <si>
    <t>Pakenės sustojimo punktas</t>
  </si>
  <si>
    <t>214-0000464 214-0000465</t>
  </si>
  <si>
    <t>Tarpstočiai. Mickūnų sustojimo punktas</t>
  </si>
  <si>
    <t>Mickūnų sustojimo punktas</t>
  </si>
  <si>
    <t>214-0000444</t>
  </si>
  <si>
    <t>Tarpstočiai. Skersabalių sustojimo punktas</t>
  </si>
  <si>
    <t>Skersabalių sustojimo punktas</t>
  </si>
  <si>
    <t>214-0000416</t>
  </si>
  <si>
    <t>Tarpstočiai. Santakos sustojimo punktas</t>
  </si>
  <si>
    <t>Santakos sustojimo punktas</t>
  </si>
  <si>
    <t>214-0000415</t>
  </si>
  <si>
    <t>Tarpstočiai. Pailgio sustojimo punktas</t>
  </si>
  <si>
    <t>Pailgio sustojimo punktas</t>
  </si>
  <si>
    <t>214-0000424</t>
  </si>
  <si>
    <t>Tarpstočiai. Pažeimenės sustojimo punktas</t>
  </si>
  <si>
    <t>Pažeimenės sustojimo punktas</t>
  </si>
  <si>
    <t>214-0000442</t>
  </si>
  <si>
    <t>Tarpstočiai. Žeimenos sustojimo punktas</t>
  </si>
  <si>
    <t>Žeimenos sustojimo punktas</t>
  </si>
  <si>
    <t>214-0000433</t>
  </si>
  <si>
    <t>Tarpstočiai. Pakretuonės sustojimo punktas</t>
  </si>
  <si>
    <t>Pakretuonės sustojimo punktas</t>
  </si>
  <si>
    <t>214-0000466</t>
  </si>
  <si>
    <t>Tarpstočiai. Lobinių sustojimo punktas</t>
  </si>
  <si>
    <t>214-0000443</t>
  </si>
  <si>
    <t>Tarpstočiai. Gerkonių sustojimo punktas</t>
  </si>
  <si>
    <t>Gerkonių sustojimo punktas</t>
  </si>
  <si>
    <t>214-0000467</t>
  </si>
  <si>
    <t>Tarpstočiai. Juodšilių sustojimo punktas</t>
  </si>
  <si>
    <t>Juodšilių sustojimo punktas</t>
  </si>
  <si>
    <t>214-0000412</t>
  </si>
  <si>
    <t>Tarpstočiai. Parudaminio sustojimo punktas</t>
  </si>
  <si>
    <t>Parudaminio sustojimo punktas</t>
  </si>
  <si>
    <t>214-0000387</t>
  </si>
  <si>
    <t>Tarpstočiai. Terešiškių sustojimo punktas</t>
  </si>
  <si>
    <t>Terešiškių sustojimo punktas</t>
  </si>
  <si>
    <t>234-0000043</t>
  </si>
  <si>
    <t>Kyviškės - Valčiūnai pėsčiųjų tiltas</t>
  </si>
  <si>
    <t>Kyviškės - Valčiūnai</t>
  </si>
  <si>
    <t>234-0000037</t>
  </si>
  <si>
    <t>Naujosios Vilnios GS pėsčiųjų tiltas</t>
  </si>
  <si>
    <t>234-0000046</t>
  </si>
  <si>
    <t>Kenos GS pėsčiųjų tiltas</t>
  </si>
  <si>
    <t>Kalveliai, Vilniaus r.sav.</t>
  </si>
  <si>
    <t>234-0000039</t>
  </si>
  <si>
    <t>Panerių GS pėsčiųjų tiltas</t>
  </si>
  <si>
    <t>Agrastų g. 17A, Vilnius</t>
  </si>
  <si>
    <t>234-0000042</t>
  </si>
  <si>
    <t>Vilniaus GS pėsčiųjų tiltas</t>
  </si>
  <si>
    <t>Geležinkelio g. 16, Vilnius</t>
  </si>
  <si>
    <t>234-0000041</t>
  </si>
  <si>
    <t>Panerių GS požeminė perėja</t>
  </si>
  <si>
    <t>Paneriai, Agrastų 7, Vilnius</t>
  </si>
  <si>
    <t>Pastatas 1P2b</t>
  </si>
  <si>
    <t>Paneriai, Agrastų 1 B, Vilnius</t>
  </si>
  <si>
    <t>Panerių geležinkelio stotis</t>
  </si>
  <si>
    <t>Paneriai, Agrastų g.5A, Vilnius</t>
  </si>
  <si>
    <t>Kibirkšties g. 2, Vilnius</t>
  </si>
  <si>
    <t>Dispečerinė. EC postas</t>
  </si>
  <si>
    <t>Kibirkšties g. 6B, Vilnius</t>
  </si>
  <si>
    <t>Geležinkelio 14, Vilnius</t>
  </si>
  <si>
    <t>Vilniaus GS. Keleivių rūmai*</t>
  </si>
  <si>
    <t>Geležinkelio 16, Vilnius</t>
  </si>
  <si>
    <t>EVC pastatas</t>
  </si>
  <si>
    <t>Geležinkelio 2, Vilnius</t>
  </si>
  <si>
    <t xml:space="preserve">Oro uosto stotelė </t>
  </si>
  <si>
    <t>Felikso Vaikaus g., Vilnius</t>
  </si>
  <si>
    <t>Utenos meistrija</t>
  </si>
  <si>
    <t>Ąžuolijos k. 9A, Utenos r.sav.</t>
  </si>
  <si>
    <t>4400-1598-1669,  4400-1631-2091, 4400-1631-2148,  4400-3096-4293, 4400-3034-2584, 4400-3034-2598, 4400-3034-2613, 4400-3034-2635, 4400-3034-2646, 4400-3034-2702, 4400-3034-3876, 1098-0003-6017, 1098-0003-6028, 1098-0003-6039, 1098-0003-6046, 1098-0003-6082, 1098-0003-6093, 1098-0003-6117,   1098-0003-6240, 1098-0003-6252, 1098-0003-6371, 1098-0003-6382, 1098-0003-6439, 4100-0058-9017, 4198-9023-4026, 4199-7011-8010, 1098-0003-6260</t>
  </si>
  <si>
    <t>Terminalo g. 8, Vilnius, teritorija. LTG Infra.</t>
  </si>
  <si>
    <t>Terminalo g.8, Vilnius</t>
  </si>
  <si>
    <t>LTG</t>
  </si>
  <si>
    <t>440003019198:9484</t>
  </si>
  <si>
    <t>Administracinės patalpos</t>
  </si>
  <si>
    <t>Pelesos g. 10, Vilnius</t>
  </si>
  <si>
    <t xml:space="preserve">Panerių GS </t>
  </si>
  <si>
    <t>Agrastų g. 7A, Vilnius</t>
  </si>
  <si>
    <t>Prūsų g.1, Vilnius</t>
  </si>
  <si>
    <t xml:space="preserve">109405139052; 109405139060; 109405139093; 109405139117; 109405139128; 109405139139; 109405139140; 109405139160; 109405139171; 109405139217; 109405139239; 109405139242; 109405139260; 109405139293; 109405139228; 440006652359; 109405139017; 109405139028; 109405139039; 440015143492; 440004744163 </t>
  </si>
  <si>
    <t>Teritorijos priežiūra</t>
  </si>
  <si>
    <t>Iešmininkų g. 17A, Vilnius</t>
  </si>
  <si>
    <t>109405069176; 109405069043; 109405069076; 109405069021; 109405069098; 109405069110; 109405069121; 109405069165; 109405069054; 109405069187; 109405069087; 440040360338; 440026281045</t>
  </si>
  <si>
    <t>Geležinkelio g. 12, Vilnius</t>
  </si>
  <si>
    <t>440021163696; 440021163713; 440021163702; 440020912058; 440019970475; 440020785655; 440020785644; 440020785677; 109402688071; 109402688017; 109402688050; 109402688093; 109402688106; 109402688117; 109402688128; 109402688139; 109402688148; 109402688150; 109402688160; 109402688171; 109402688206; 109402688228; 109402688239; 109402688306.</t>
  </si>
  <si>
    <t>Panerių g. 56, Vilnius</t>
  </si>
  <si>
    <t>440006658653; 109030014014; 109030014036; 109030014025; 109030014070; 109030014269; 109030014047; 109030014214</t>
  </si>
  <si>
    <t>VLRD teritorija</t>
  </si>
  <si>
    <t>Švitrigailos g. 39, Vilnius</t>
  </si>
  <si>
    <t>112-0000047</t>
  </si>
  <si>
    <t>Bėgių parkas</t>
  </si>
  <si>
    <t>LTG Cargo</t>
  </si>
  <si>
    <t xml:space="preserve"> 440031240750;  440018650569; 440029722190; 419890234015; 419900171018; 440031240936</t>
  </si>
  <si>
    <t>Terminalo g. 8, Vilnius</t>
  </si>
  <si>
    <t>LTG Link</t>
  </si>
  <si>
    <t>Elektrinių traukinių depas</t>
  </si>
  <si>
    <t>Pramonės g. 78, Vilnius</t>
  </si>
  <si>
    <t>290-0000068</t>
  </si>
  <si>
    <t>Nuotekų infiltracijos žolė</t>
  </si>
  <si>
    <t>Dyzelinių traukinių depas. TP-2 cechas</t>
  </si>
  <si>
    <t>Švitrigailos g. 39A, Vilnius</t>
  </si>
  <si>
    <t>GTC</t>
  </si>
  <si>
    <t>Administracinis</t>
  </si>
  <si>
    <t xml:space="preserve">Trakų r. sav., Lentvaris, Trikampio g. 10 8B2p    </t>
  </si>
  <si>
    <t>4400-4579-0669</t>
  </si>
  <si>
    <t>Administracinis pastatas 4B1g</t>
  </si>
  <si>
    <t>Palemono g. 82, Kaunas</t>
  </si>
  <si>
    <t>1993-6023-8028</t>
  </si>
  <si>
    <t>Postas 2H1p</t>
  </si>
  <si>
    <t>Palemono g. 78D, Kaunas</t>
  </si>
  <si>
    <t>4400-3017-3185</t>
  </si>
  <si>
    <t>Kauno intermodalinis terminalas</t>
  </si>
  <si>
    <t>Palemono g. 78, Kaunas</t>
  </si>
  <si>
    <t>214-0000171 214-0000172</t>
  </si>
  <si>
    <t>Tarpstočiai. Garliavos sustojimo punktas</t>
  </si>
  <si>
    <t>Garliavos sustojimo punktas</t>
  </si>
  <si>
    <t>214-0000149 214-0000148</t>
  </si>
  <si>
    <t>Tarpstočiai. Pabališkių sustojimo punktas</t>
  </si>
  <si>
    <t>Pabališkių sustojimo punktas</t>
  </si>
  <si>
    <t>214-0000173 214-0000174</t>
  </si>
  <si>
    <t>Tarpstočiai. Bagotosios sustojimo punktas</t>
  </si>
  <si>
    <t>Bagotosios sustojimo punktas</t>
  </si>
  <si>
    <t>214-0000147 214-0000146</t>
  </si>
  <si>
    <t>Tarpstočiai. Alksnėnų sustojimo punktas</t>
  </si>
  <si>
    <t>Alksnėnų sustojimo punktas</t>
  </si>
  <si>
    <t>214-0000163 214-0000145</t>
  </si>
  <si>
    <t>Tarpstočiai. Alvito sustojimo punktas</t>
  </si>
  <si>
    <t>Alvito sustojimo punktas</t>
  </si>
  <si>
    <t>214-0000154</t>
  </si>
  <si>
    <t>Tarpstočiai. Bebruliškės sustojimo punktas</t>
  </si>
  <si>
    <t>Bebruliškės sustojimo punktas</t>
  </si>
  <si>
    <t>214-0000151</t>
  </si>
  <si>
    <t>Tarpstočiai. Būdviečių sustojimo punktas</t>
  </si>
  <si>
    <t>Būdviečių sustojimo punktas</t>
  </si>
  <si>
    <t>214-0000113 214-0000114</t>
  </si>
  <si>
    <t>Tarpstočiai. Kaugonių sustojimo punktas</t>
  </si>
  <si>
    <t>Kaugonių sustojimo punktas</t>
  </si>
  <si>
    <t>214-0000363 214-0000364</t>
  </si>
  <si>
    <t>Tarpstočiai. Pamierio sustojimo punktas</t>
  </si>
  <si>
    <t>Pamierio sustojimo punktas</t>
  </si>
  <si>
    <t>214-0000137 214-0000362</t>
  </si>
  <si>
    <t>Tarpstočiai. Karčiupio sustojimo punktas</t>
  </si>
  <si>
    <t>Karčiupio sustojimo punktas</t>
  </si>
  <si>
    <t>214-0000374</t>
  </si>
  <si>
    <t>Tarpstočiai. Suvalkėlių sustojimo punktas</t>
  </si>
  <si>
    <t>Suvalkėlių sustojimo punktas</t>
  </si>
  <si>
    <t>214-0000375</t>
  </si>
  <si>
    <t>Tarpstočiai. Naujienos sustojimo punktas</t>
  </si>
  <si>
    <t>Naujienos sustojimo punktas</t>
  </si>
  <si>
    <t>214-0000150</t>
  </si>
  <si>
    <t>Tarpstočiai. Milių sustojimo punktas</t>
  </si>
  <si>
    <t>Milių sustojimo punktas</t>
  </si>
  <si>
    <t>Tarpstočiai. Meškučių sustojimo punktas</t>
  </si>
  <si>
    <t>Meškučių sustojimo punktas</t>
  </si>
  <si>
    <t>214-0000158</t>
  </si>
  <si>
    <t>Tarpstočiai. Turgalaukio sustojimo punktas</t>
  </si>
  <si>
    <t>Turgalaukio sustojimo punktas</t>
  </si>
  <si>
    <t>440056034067; 440056034089; 440056034078</t>
  </si>
  <si>
    <t xml:space="preserve">Peronai Palemono stotyje </t>
  </si>
  <si>
    <t>Palemono stotis, Stoties g. 7, Kaunas</t>
  </si>
  <si>
    <t xml:space="preserve">Gaižiūnų GS pėsčiųjų viadukas </t>
  </si>
  <si>
    <t>Gaižiūnų GS</t>
  </si>
  <si>
    <t xml:space="preserve">Pėsčiųjų tiltas Kybartų GS </t>
  </si>
  <si>
    <t>Kudirkos Naumiesčio g. 4, Kybartai</t>
  </si>
  <si>
    <t xml:space="preserve">Pėsčiųjų tiltas Palemono st. </t>
  </si>
  <si>
    <t>Palemono stotis, Kaunas</t>
  </si>
  <si>
    <t>Pėsčiųjų tiltas Kaišiadorių GS</t>
  </si>
  <si>
    <t>Geležinkeliečių takas 2, Kaišiadorių r. sav.</t>
  </si>
  <si>
    <t>Šeštokų GS, 1T1p</t>
  </si>
  <si>
    <t xml:space="preserve">Sodų g. 13, Šeštokų mstl., Lazdijų r. sav. </t>
  </si>
  <si>
    <t>5997-9010-1018</t>
  </si>
  <si>
    <t>Šeštokų meistrija 1H1p</t>
  </si>
  <si>
    <t xml:space="preserve">Sodų g. 13B, Šeštokų mstl., Lazdijų r. sav. </t>
  </si>
  <si>
    <t>1988-5000-4015</t>
  </si>
  <si>
    <t>Dirbtuvės 1P2p ETR</t>
  </si>
  <si>
    <t>Juozapavičiaus pr.114A, Kaunas</t>
  </si>
  <si>
    <t>1986-1000-2160</t>
  </si>
  <si>
    <t>Administracinis pastatas 16B4p (MRC)</t>
  </si>
  <si>
    <t>A. Juozapavičiaus pr. 124 D, Kaunas</t>
  </si>
  <si>
    <t>1986-1000-2060</t>
  </si>
  <si>
    <t>Sandėlis 6F1p</t>
  </si>
  <si>
    <t>Juozapavičiaus pr.124 C, Kaunas</t>
  </si>
  <si>
    <t>1994-4000-9018</t>
  </si>
  <si>
    <t>Gamybinis pastatas 1P1p su 3 priest., mansarda</t>
  </si>
  <si>
    <t>A. Juozapavičiaus pr. 118, Kaunas</t>
  </si>
  <si>
    <t>1996-9003-4018</t>
  </si>
  <si>
    <t>Buitinis pastatas su adm. pat. 1H2p</t>
  </si>
  <si>
    <t>M.K. Čiurlionio g. 14 B, Kaunas</t>
  </si>
  <si>
    <t>1997-5002-3010</t>
  </si>
  <si>
    <t>Administracinis pastatas 1B2p</t>
  </si>
  <si>
    <t>M. K. Čiurlionio g. 6A, Kaunas</t>
  </si>
  <si>
    <t>1986-1000-2217</t>
  </si>
  <si>
    <t>Administracinis pastatas 22B1m</t>
  </si>
  <si>
    <t xml:space="preserve"> A. Juozapavičiaus pr. 124 H, Kaunas</t>
  </si>
  <si>
    <t>4400-0744-5890</t>
  </si>
  <si>
    <t>Baisogalos meistrija KMV-9</t>
  </si>
  <si>
    <t>Stoties g. 2A, Baisogala</t>
  </si>
  <si>
    <t>7186-2000-1015</t>
  </si>
  <si>
    <t>Baisogalos GS</t>
  </si>
  <si>
    <t>Stoties g. 2A, Baisogalos mstl., Radviliškio r. sav.</t>
  </si>
  <si>
    <t>5386-2000-1017</t>
  </si>
  <si>
    <t>Gudžiūnų GS</t>
  </si>
  <si>
    <t xml:space="preserve">Miško g. 2, Gudžiūnų sen., Kėdainių r. sav. </t>
  </si>
  <si>
    <t>4687-0000-2024</t>
  </si>
  <si>
    <t>Gaižiūnų GS, buitinis pastatas 2P3p, EC postas</t>
  </si>
  <si>
    <t>Geležinkelio g. 9, Dumsių sen., Jonavos r. sav.</t>
  </si>
  <si>
    <t>4693-7000-9014</t>
  </si>
  <si>
    <t>Kalnėnų GS</t>
  </si>
  <si>
    <t xml:space="preserve"> Stoties g. 1, Veseluvkos k., Jonavos r. sav.</t>
  </si>
  <si>
    <t>1892-5004-2018</t>
  </si>
  <si>
    <t xml:space="preserve">Marijampolės GS </t>
  </si>
  <si>
    <t>Stoties g. 2, Marijampolė</t>
  </si>
  <si>
    <t>3992-5005-0012</t>
  </si>
  <si>
    <t>Vilkaviškio GS</t>
  </si>
  <si>
    <t xml:space="preserve">Stoties g. 5, Didžiųjų Šelvių k., Vilkaviškio r. sav. </t>
  </si>
  <si>
    <t>5190-0003-2015</t>
  </si>
  <si>
    <t>Kazlų Rūdos GS</t>
  </si>
  <si>
    <t>Skvero g. 17A, Kazlų Rūdos m., Kazlų Rūdos sav.</t>
  </si>
  <si>
    <t>5197-2008-2016</t>
  </si>
  <si>
    <t>Dirbtuvės 1P1p (automatikos ūkis)</t>
  </si>
  <si>
    <t>Esperanto g. 17B, Kazlų Rūda</t>
  </si>
  <si>
    <t>6988-8000-1010</t>
  </si>
  <si>
    <t xml:space="preserve">Mauručių GS </t>
  </si>
  <si>
    <t>Geležinkelio g. 8, Mauručių k., Prienų r. sav.</t>
  </si>
  <si>
    <t>1986-1000-2228</t>
  </si>
  <si>
    <t>Administracinis pastatas 23B1p</t>
  </si>
  <si>
    <t>A. Juozapavičiaus pr. 124 I,  Kaunas</t>
  </si>
  <si>
    <t>1998-3006-0010</t>
  </si>
  <si>
    <t>Administracinis pastatas - 5staiga 1B4p, MRC postas</t>
  </si>
  <si>
    <t>1995-2012-6012</t>
  </si>
  <si>
    <t>Buitinės patalpos 1L1p</t>
  </si>
  <si>
    <t>Palemono g. 82 B, Kauno m., Kauno m. sav.</t>
  </si>
  <si>
    <t>4996-2005-0014</t>
  </si>
  <si>
    <t>Pravieniškių GS</t>
  </si>
  <si>
    <t>Stoties g. 4A, Pravieniškių 1 k.,  Kaišiadorių r. sav.</t>
  </si>
  <si>
    <t>4989-6000-1045</t>
  </si>
  <si>
    <t>Kaišiadorių GS</t>
  </si>
  <si>
    <t>4988-6000-6017</t>
  </si>
  <si>
    <t>Žaslių GS</t>
  </si>
  <si>
    <t>Stoties g. 8, Žaslių sen., Kaišiadorių r. sav.</t>
  </si>
  <si>
    <t>7189-0001-6010</t>
  </si>
  <si>
    <t>Gimbogalos GS</t>
  </si>
  <si>
    <t>Geležinkelio g. 12, Gimbogalos k., Radviliškio r.</t>
  </si>
  <si>
    <t>5387-0001-9024</t>
  </si>
  <si>
    <t>Dotnuvos GS</t>
  </si>
  <si>
    <t xml:space="preserve">Geležinkelio g. 1, Dotnuva, Kėdainių r. sav. </t>
  </si>
  <si>
    <t>5395-0001-4017</t>
  </si>
  <si>
    <t>Kėdainių GS</t>
  </si>
  <si>
    <t>S. Dariaus ir S. Girėno g. 5, Kėdainių r. sav.</t>
  </si>
  <si>
    <t>5397-6027-3012</t>
  </si>
  <si>
    <t>Šilainių GS</t>
  </si>
  <si>
    <t>Zutkų k. 1, Vilainių sen., Kėdainių r. sav.</t>
  </si>
  <si>
    <t>5396-2006-4011</t>
  </si>
  <si>
    <t>Lukšių GS</t>
  </si>
  <si>
    <t>Jagminų g. 45, Slikių k., Kėdainių r. sav.</t>
  </si>
  <si>
    <t>4686-2000-2019</t>
  </si>
  <si>
    <t>Žeimių GS</t>
  </si>
  <si>
    <t>Stoties g. 4, Žeimių sen. Jonavos r. sav.</t>
  </si>
  <si>
    <t>4686-2000-1010</t>
  </si>
  <si>
    <t>Jonavos GS</t>
  </si>
  <si>
    <t>Stoties g. 2, Jonavos m. sen., Jonavos r. sav.</t>
  </si>
  <si>
    <t>4697-8006-8014</t>
  </si>
  <si>
    <t>Mechanizmų priežiūros ūkis Administracinis pastatas</t>
  </si>
  <si>
    <t>Šilų g. 9, Jonava</t>
  </si>
  <si>
    <t>1196-9001-5026</t>
  </si>
  <si>
    <t>Alytaus GS</t>
  </si>
  <si>
    <t>Stoties g. 18, Alytaus m. Alytaus m. sav.</t>
  </si>
  <si>
    <t>5196-2012-2012</t>
  </si>
  <si>
    <t>Mockavos GS</t>
  </si>
  <si>
    <t>Zelionkos k. 5, Būdviečio sen. Lazdijų r. sav.</t>
  </si>
  <si>
    <t>5197-3009-3019</t>
  </si>
  <si>
    <t>Kalvarijos GS</t>
  </si>
  <si>
    <t>Stoties g. 13, Jungėnų k., Kalvarijos sav.</t>
  </si>
  <si>
    <t>5192-5006-9015</t>
  </si>
  <si>
    <t xml:space="preserve">Vinčų GS </t>
  </si>
  <si>
    <t>Vinčai, Sasnavos sen., Marijampolės sav.</t>
  </si>
  <si>
    <t>3995-0003-0019</t>
  </si>
  <si>
    <t>Kybartų GS 1T1p</t>
  </si>
  <si>
    <t>3995-0003-0128</t>
  </si>
  <si>
    <t>Kybartų GS Detalaus tikrinimo muitinės postas</t>
  </si>
  <si>
    <t>3993-6002-8020</t>
  </si>
  <si>
    <t>Pilviškių GS</t>
  </si>
  <si>
    <t xml:space="preserve">Geležinkelio g.4, Pilviškių mstl., Vilkaviškio r. sav. </t>
  </si>
  <si>
    <t>5192-5004-1011</t>
  </si>
  <si>
    <t>Jūrės GS</t>
  </si>
  <si>
    <t>Stoties g. 10, Jūrės mstl., Kazlų Rūdos sav.</t>
  </si>
  <si>
    <t>5999-4002-3016</t>
  </si>
  <si>
    <t>Administracinis gamybinis pastatas</t>
  </si>
  <si>
    <t>Topolių g. 10, Šeštokai</t>
  </si>
  <si>
    <t>1995-0002-3012</t>
  </si>
  <si>
    <t>Administracinis-buitinis pastatas ir teritorija</t>
  </si>
  <si>
    <t>M.K.Čiurlionio g. 8 A, Kaunas</t>
  </si>
  <si>
    <t xml:space="preserve">Sargybos postas 1B1m </t>
  </si>
  <si>
    <t>Tunelio g. 10 , Kaunas</t>
  </si>
  <si>
    <t>1995-7025-4010</t>
  </si>
  <si>
    <t>Techninės priežiūros stotis</t>
  </si>
  <si>
    <t>Palemono g. 78F, Kaunas</t>
  </si>
  <si>
    <t>3995-0003-0220</t>
  </si>
  <si>
    <t>Lokomotyvų TA-2 punktas 27H1p</t>
  </si>
  <si>
    <t>1901-9001-2118</t>
  </si>
  <si>
    <t xml:space="preserve">Pastatas/dirbtuvės 11P1p </t>
  </si>
  <si>
    <t>Juozapavičiaus pr. 118 A, Kaunas</t>
  </si>
  <si>
    <t>5995-3006-2018</t>
  </si>
  <si>
    <t>Vagonų priežiūros punktas</t>
  </si>
  <si>
    <t>Sodų g. 13, Šeštokai</t>
  </si>
  <si>
    <t xml:space="preserve"> 1992-4001-6015</t>
  </si>
  <si>
    <t>Kauno GS, Keleivių rūmai* (bendrojo naud., gamyb..)</t>
  </si>
  <si>
    <t>M.K. Čiurlionio g. 16, Kaunas</t>
  </si>
  <si>
    <t>Šeštokų krovos kiemas</t>
  </si>
  <si>
    <t>5986-2000-1071</t>
  </si>
  <si>
    <t>Žolės pjovimas</t>
  </si>
  <si>
    <t>1901-9001-2186</t>
  </si>
  <si>
    <t>Administracinis pastatas su buitinėmis patalpomis 18B1p</t>
  </si>
  <si>
    <t>Geležinkelio g. 19 Kaunas</t>
  </si>
  <si>
    <t xml:space="preserve">Teritorija, Juozapavičiaus 114 G </t>
  </si>
  <si>
    <t>Juozapavičiaus pr. 114 G, Kaunas</t>
  </si>
  <si>
    <t>Teritorija, Juozapavičiaus 118 (TVPC)</t>
  </si>
  <si>
    <t>Juozapavičiaus pr. 118, Kaunas</t>
  </si>
  <si>
    <t>Vilkyčių GS</t>
  </si>
  <si>
    <t xml:space="preserve">Vilkyčių k., Saugų sen. Šilutės r. </t>
  </si>
  <si>
    <t>Viduklės GS</t>
  </si>
  <si>
    <t>Raseinių r.sav. Viduklės sen.</t>
  </si>
  <si>
    <t>Tryškių GS</t>
  </si>
  <si>
    <t>Telšių r. sav. Vainočių k.</t>
  </si>
  <si>
    <t>Telšių GS</t>
  </si>
  <si>
    <t>Stoties g. 35, Telšiai</t>
  </si>
  <si>
    <t>Tauragės GS</t>
  </si>
  <si>
    <t xml:space="preserve">Tremtinių kelias 4, Tauragė </t>
  </si>
  <si>
    <t>Tarvainių GS</t>
  </si>
  <si>
    <t>Tarvainių k., Paukštakių sen., Plungės r. sav.</t>
  </si>
  <si>
    <t>Šilutės GS</t>
  </si>
  <si>
    <t>Geležinkelio g. 4 Šilutė</t>
  </si>
  <si>
    <t>Šateikių GS</t>
  </si>
  <si>
    <t>Plungės r. sav., Šateikių sen., Papievių k., Stoties g. 2</t>
  </si>
  <si>
    <t>Buitinės patalpos</t>
  </si>
  <si>
    <t>Rimkų g. 2, Klaipėda</t>
  </si>
  <si>
    <t xml:space="preserve">EC valdymo postas </t>
  </si>
  <si>
    <t>Rimkų g. 8, Klaipėda</t>
  </si>
  <si>
    <t>Raudėnų GS</t>
  </si>
  <si>
    <t>Raudėnų k., Raudėnų sen., Šiaulių r. sav.</t>
  </si>
  <si>
    <t>Vidaus patalpos ir teritorija</t>
  </si>
  <si>
    <t>Priestočio g. 11, Klaipėda</t>
  </si>
  <si>
    <t>Plungės GS</t>
  </si>
  <si>
    <t>Stoties g. 29, Plungė</t>
  </si>
  <si>
    <t>Pavenčių GS</t>
  </si>
  <si>
    <t>Šiaulių r.sav. Kuršėnų m., Čiurlionio g. 8</t>
  </si>
  <si>
    <t>Pauostis (EC punktas)</t>
  </si>
  <si>
    <t>Klaipėdos miesto sav. Prano Lideikio g. 10</t>
  </si>
  <si>
    <t>Pagėgių GS</t>
  </si>
  <si>
    <t>Geležinkelio g. 7, Pagėgiai</t>
  </si>
  <si>
    <t>Mechaninės dirbtuvės</t>
  </si>
  <si>
    <t>Klevų. g. 9A, Klaipėda</t>
  </si>
  <si>
    <t>Liepų g. 79E, Klaipėda</t>
  </si>
  <si>
    <t>Lieplaukės GS</t>
  </si>
  <si>
    <t>Telšių r. sav. Ryškėnų sen. Lieplaukės k. Stoties g. 4</t>
  </si>
  <si>
    <t>Kūlupėnai GS</t>
  </si>
  <si>
    <t>Kūlupėnų k. Kūlupėnų sen., Kretingos r. sav.</t>
  </si>
  <si>
    <t>Stoties g. 2, Kretinga</t>
  </si>
  <si>
    <t>Kretingos GS</t>
  </si>
  <si>
    <t>Kretingalės GS</t>
  </si>
  <si>
    <t>Klaipėdos r. sav. Kretingalės miestelis</t>
  </si>
  <si>
    <t xml:space="preserve"> Keleivių rūmai*</t>
  </si>
  <si>
    <t>Priestočio g. 1 Klaipėda</t>
  </si>
  <si>
    <t>Girulių GS</t>
  </si>
  <si>
    <t>Stoties g. 1 Klaipėda</t>
  </si>
  <si>
    <t>EC postas</t>
  </si>
  <si>
    <t>Nemuno g. 99, Klaipėda</t>
  </si>
  <si>
    <t>Dūseikių GS</t>
  </si>
  <si>
    <t>Telšių r. sav. Duseikių k. Stoties g. 1</t>
  </si>
  <si>
    <t>Draugystės GS Administracinis pastatas</t>
  </si>
  <si>
    <t>Kairių g. 2, Klaipėda</t>
  </si>
  <si>
    <t>Draugystės GS Elektrinės centralizacijos postas</t>
  </si>
  <si>
    <t xml:space="preserve">440018406058; 440020138038 </t>
  </si>
  <si>
    <t>Rimkų stotis I ir II peronai)</t>
  </si>
  <si>
    <t>Rimkų g. 6, Klaipėda</t>
  </si>
  <si>
    <t>Kukorų SP</t>
  </si>
  <si>
    <t>Mažosios Lietuvos g. 39, Kukorų k., Šilutės r.sav.</t>
  </si>
  <si>
    <t>Priekulės SP</t>
  </si>
  <si>
    <t>Geležinkelio Stoties g. 1, Priekulės m., Klaipėdos r.sav.</t>
  </si>
  <si>
    <t>Stoniškių GS (EC postas)</t>
  </si>
  <si>
    <t>Stoniškių k., Pagėgių r.</t>
  </si>
  <si>
    <t>Gružeikių SP</t>
  </si>
  <si>
    <t>Gružeikių stotelė, Klaipėdos raj.</t>
  </si>
  <si>
    <t>Dituvos SP</t>
  </si>
  <si>
    <t>Dituvos stotelė, Klaipėdos raj.</t>
  </si>
  <si>
    <t>Klevų g. 7 Klaipėda (gaisrinė)</t>
  </si>
  <si>
    <t>Klevų g. 7, Klaipėda</t>
  </si>
  <si>
    <t>Teritorija Geležinkelio g. 2A, Klaipėda</t>
  </si>
  <si>
    <t>Geležinkelio g. 2A, Klaipėda</t>
  </si>
  <si>
    <t>Priestočio g. 5a,Klaipėda</t>
  </si>
  <si>
    <t>Kretingos g. 2, Klaipėda</t>
  </si>
  <si>
    <t>Lokomotyvų depas</t>
  </si>
  <si>
    <t>Priestočio g. 21, Klaipėda</t>
  </si>
  <si>
    <t>Radviliškio GS</t>
  </si>
  <si>
    <t>Laisvės al. 15, Radviliškis</t>
  </si>
  <si>
    <t>Bokšto g. 29, Radviliškio r. sav.</t>
  </si>
  <si>
    <t>Bugenių GS vidinis kelias su privažiavimais KE1</t>
  </si>
  <si>
    <t>Dapšių km., Mažeikių raj.</t>
  </si>
  <si>
    <t>Tarpstočiai. Labučių sustojimo punktas</t>
  </si>
  <si>
    <t>Labučių SP, Radviliškio raj.</t>
  </si>
  <si>
    <t xml:space="preserve">Tarpstočiai. Labos sustojimo punktas </t>
  </si>
  <si>
    <t>Labos k. Radviliškio raj.</t>
  </si>
  <si>
    <t>Tarpstočiai. Voveriškių sustojimo punktas</t>
  </si>
  <si>
    <t>Toločių k., Šiaulių raj.</t>
  </si>
  <si>
    <t>Tarpstočiai. Kutiškių sustojimo punktas</t>
  </si>
  <si>
    <t>Kutiškių k., Radviliškio raj.</t>
  </si>
  <si>
    <t>719460016022; 719460016011</t>
  </si>
  <si>
    <t>Tarpstočiai. Mankiškių sustojimo punktas</t>
  </si>
  <si>
    <t>Maniškių k., Radviliškio raj.</t>
  </si>
  <si>
    <t xml:space="preserve">Tarpstočiai. Durpyno sustojimo punktas </t>
  </si>
  <si>
    <t>Durpyno SP, Radviliškio raj.</t>
  </si>
  <si>
    <t>440018240486; 440018240458</t>
  </si>
  <si>
    <t xml:space="preserve">Tarpstočiai. Sodų sustojimo punktas </t>
  </si>
  <si>
    <t>Sodų st. Vyturių g. Šiauliai</t>
  </si>
  <si>
    <t>Ventos GS</t>
  </si>
  <si>
    <t>Pumpurinės g. 13, Pumpurų k., Mažeikių raj.</t>
  </si>
  <si>
    <t xml:space="preserve">Tytuvėnų GS </t>
  </si>
  <si>
    <t>Geležinkelio g. 5, Tytuvėnų mst., Kelmės raj.</t>
  </si>
  <si>
    <t>Šiaulių GS, Krovinių stotis</t>
  </si>
  <si>
    <t>Dubijos g. 44 H, Šiauliai</t>
  </si>
  <si>
    <t>299610358016; 299610347011</t>
  </si>
  <si>
    <t>Gubernijos GS, meistrija, automatikos pogrupis</t>
  </si>
  <si>
    <t>Bielskio g. 28 G, Šiauliai</t>
  </si>
  <si>
    <t>Dubijos g. 26, Šiauliai</t>
  </si>
  <si>
    <t>Radviliškio MRC</t>
  </si>
  <si>
    <t>Bokšto g. 13, Radviliškio r.sav.</t>
  </si>
  <si>
    <t>Laisvės al. 17, Radviliškis</t>
  </si>
  <si>
    <t>Radviliškio MRC EC postas</t>
  </si>
  <si>
    <t>G. Sakalausko g. 13C, Radviliškio r.sav.</t>
  </si>
  <si>
    <t>Bugenių st. Meistrijos buitinės patalpos</t>
  </si>
  <si>
    <t>Geležinkelio g. 11, Dapšių km. Bugeniai, Mažeikių r.</t>
  </si>
  <si>
    <t xml:space="preserve">Viekšnių GS </t>
  </si>
  <si>
    <t>Dariaus ir Girėno g. 125, Rekečių k. Mažeikių raj.</t>
  </si>
  <si>
    <t xml:space="preserve">Papilės GS </t>
  </si>
  <si>
    <t>Nepriklausomybės g. 117, Papilė Akmenės raj.</t>
  </si>
  <si>
    <t>Akmenės GS, EC postas</t>
  </si>
  <si>
    <t>Geležinkelio g. 1, Ventos m., Akmenės raj.</t>
  </si>
  <si>
    <t xml:space="preserve">Jonaitiškių GS  </t>
  </si>
  <si>
    <t>Alyvų g. 18,  Jonaitiškių k. Radviliškio raj.</t>
  </si>
  <si>
    <t xml:space="preserve">Šilėnų GS </t>
  </si>
  <si>
    <t>Stoties g. 20, Šilėnų k. Šiaulių raj.</t>
  </si>
  <si>
    <t>Tytuvėnų GS meistrija</t>
  </si>
  <si>
    <t>Geležinkelio g. 5, Tytuvėnų m. Kelmės raj.</t>
  </si>
  <si>
    <t>Kužių GS meistrija</t>
  </si>
  <si>
    <t>Kalnelio g. 1A Beržynės k. Kužių GS</t>
  </si>
  <si>
    <t>Meškuičių GS, automatikos pogrupis</t>
  </si>
  <si>
    <t>Stoties g. 39, Meškuičių m. Šiaulių raj.</t>
  </si>
  <si>
    <t xml:space="preserve">Joniškio GS </t>
  </si>
  <si>
    <t>Stoties g. 28, Joniškis</t>
  </si>
  <si>
    <t>Meistrija, elektros tinklų priežiūros pogrupis</t>
  </si>
  <si>
    <t>Stoties g. 34, Mažeikiai</t>
  </si>
  <si>
    <t xml:space="preserve"> Mažeikių GS</t>
  </si>
  <si>
    <t>Stoties g. 3, Mažeikiai</t>
  </si>
  <si>
    <t>Pakruojo meistrija</t>
  </si>
  <si>
    <t>Geležinkelio g. 12, Jovarų k., Pakruojo raj.</t>
  </si>
  <si>
    <t>Rokiškio GS</t>
  </si>
  <si>
    <t>Stoties g. 4, Rokiškis</t>
  </si>
  <si>
    <t>579200048013; 579200048024</t>
  </si>
  <si>
    <t xml:space="preserve">Skapiškio GS </t>
  </si>
  <si>
    <t>Depo g. 2, Skapiškis, Kupiškio r. sav.</t>
  </si>
  <si>
    <t>Kupiškio meistrija</t>
  </si>
  <si>
    <t>Stoties g. 36, Kupiškis</t>
  </si>
  <si>
    <t>579200051018; 579200051032</t>
  </si>
  <si>
    <t>Subačiaus GS</t>
  </si>
  <si>
    <t>Stoties g. 1, Subačiaus m., Kupiškio raj.</t>
  </si>
  <si>
    <t xml:space="preserve">Gustonių GS </t>
  </si>
  <si>
    <t>Stoties g. 28, Gustonių k. Panevėžio raj.</t>
  </si>
  <si>
    <t>Šeduvos GS meistrija</t>
  </si>
  <si>
    <t>Stoties g. 5A, Šeduvos m., Radviliškio raj.</t>
  </si>
  <si>
    <t>Kuršėnų GS, EC postas</t>
  </si>
  <si>
    <t>Laisvės g. 2E, Drąsučių k. Kuršėnų GS Šiaulių r.</t>
  </si>
  <si>
    <t xml:space="preserve">Alkiškių GS </t>
  </si>
  <si>
    <t>Raudžių k. 4, Akmenės r.</t>
  </si>
  <si>
    <t xml:space="preserve">Panevėžio GS </t>
  </si>
  <si>
    <t>Kerbedžio g. 9, Panevėžys</t>
  </si>
  <si>
    <t>299570062022; 440002800208; 440008404159; 440007278391; 440007381815; 440007381848; 440007381862; 440007381891; 440007381904</t>
  </si>
  <si>
    <t xml:space="preserve">Šiaulių regiono teritorijos priežiūra </t>
  </si>
  <si>
    <t>Varpo g. 1, Radviliškis</t>
  </si>
  <si>
    <t>440022888375; 718900014056; 440031243131</t>
  </si>
  <si>
    <t>Radviliškio lokomotyvų depas išorės teritorijos valymas</t>
  </si>
  <si>
    <t>Radviliškio GS (TVPP) ir Buitiniai postai (2 vnt.)</t>
  </si>
  <si>
    <t>440003481504; 718900014070; 440022259212; 440022687810; 440022687832; 718900014060; 718900014238; 718900014249; 718900014250; 718900014262; 719600106012; 440021345328; 440059345141; 440005158781</t>
  </si>
  <si>
    <t>Puškino g. 1, Radviliškis</t>
  </si>
  <si>
    <t>Bugenių einamojo remonto punktas</t>
  </si>
  <si>
    <t>Radviliškio lokomotyvų depo Bugenių cechas. Administracinis pastatas</t>
  </si>
  <si>
    <t>Geležinkelio g. 9, Dapšių km., Mažeikių raj.</t>
  </si>
  <si>
    <t xml:space="preserve"> 718900014149; 718900014138; 718900014205;  718900014038; 718900014027; 718900014016; 440004769175; 440033603160</t>
  </si>
  <si>
    <t>Techninės apžiūros punktas</t>
  </si>
  <si>
    <t xml:space="preserve">Administracinis </t>
  </si>
  <si>
    <t xml:space="preserve">Šiaulių r. sav., Šilėnų k. Geležinkelio g. 20 1B2p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</si>
</sst>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86"/>
      <scheme val="minor"/>
    </font>
    <font>
      <sz val="10"/>
      <name val="Times New Roman"/>
      <family val="1"/>
    </font>
    <font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226">
    <xf numFmtId="0" fontId="0" fillId="0" borderId="0" xfId="0"/>
    <xf numFmtId="0" fontId="5" fillId="0" borderId="1" xfId="1" applyFont="1" applyBorder="1" applyAlignment="1">
      <alignment horizontal="left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/>
    <xf numFmtId="0" fontId="7" fillId="0" borderId="0" xfId="0" applyFont="1"/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5" fillId="0" borderId="7" xfId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1" fillId="0" borderId="0" xfId="0" applyFont="1"/>
    <xf numFmtId="0" fontId="8" fillId="0" borderId="0" xfId="0" applyFont="1"/>
    <xf numFmtId="0" fontId="5" fillId="0" borderId="13" xfId="1" applyFont="1" applyBorder="1" applyAlignment="1">
      <alignment horizontal="center" vertical="center"/>
    </xf>
    <xf numFmtId="0" fontId="5" fillId="0" borderId="13" xfId="1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12" fillId="3" borderId="3" xfId="1" applyFont="1" applyFill="1" applyBorder="1"/>
    <xf numFmtId="0" fontId="13" fillId="3" borderId="3" xfId="1" applyFont="1" applyFill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center" vertical="center"/>
    </xf>
    <xf numFmtId="0" fontId="5" fillId="0" borderId="16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 wrapText="1"/>
    </xf>
    <xf numFmtId="1" fontId="5" fillId="0" borderId="16" xfId="1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4" fontId="5" fillId="0" borderId="11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5" fillId="0" borderId="23" xfId="1" applyFont="1" applyBorder="1" applyAlignment="1">
      <alignment horizontal="left" vertical="center" wrapText="1"/>
    </xf>
    <xf numFmtId="0" fontId="5" fillId="0" borderId="24" xfId="1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1" applyFont="1" applyBorder="1" applyAlignment="1">
      <alignment horizontal="left" vertical="center" wrapText="1"/>
    </xf>
    <xf numFmtId="0" fontId="5" fillId="0" borderId="26" xfId="1" applyFont="1" applyBorder="1" applyAlignment="1">
      <alignment horizontal="left" vertical="center" wrapText="1"/>
    </xf>
    <xf numFmtId="0" fontId="5" fillId="0" borderId="25" xfId="1" applyFont="1" applyBorder="1" applyAlignment="1">
      <alignment horizontal="left" wrapText="1"/>
    </xf>
    <xf numFmtId="0" fontId="5" fillId="0" borderId="27" xfId="1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12" fillId="3" borderId="27" xfId="0" applyFont="1" applyFill="1" applyBorder="1" applyAlignment="1">
      <alignment horizontal="left"/>
    </xf>
    <xf numFmtId="0" fontId="15" fillId="0" borderId="18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5" fillId="2" borderId="1" xfId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1" fontId="5" fillId="2" borderId="1" xfId="0" applyNumberFormat="1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5" fillId="2" borderId="23" xfId="1" applyFont="1" applyFill="1" applyBorder="1" applyAlignment="1">
      <alignment horizontal="left" vertical="center" wrapText="1"/>
    </xf>
    <xf numFmtId="0" fontId="5" fillId="2" borderId="24" xfId="1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4" fontId="5" fillId="0" borderId="12" xfId="1" applyNumberFormat="1" applyFont="1" applyBorder="1" applyAlignment="1">
      <alignment horizontal="center" vertical="center" wrapText="1"/>
    </xf>
    <xf numFmtId="4" fontId="5" fillId="0" borderId="15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0" borderId="12" xfId="1" applyNumberFormat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/>
    </xf>
    <xf numFmtId="0" fontId="5" fillId="2" borderId="31" xfId="1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vertical="center" wrapText="1"/>
    </xf>
    <xf numFmtId="0" fontId="5" fillId="2" borderId="32" xfId="1" applyFont="1" applyFill="1" applyBorder="1" applyAlignment="1">
      <alignment horizontal="left" vertical="center" wrapText="1"/>
    </xf>
    <xf numFmtId="4" fontId="5" fillId="0" borderId="33" xfId="1" applyNumberFormat="1" applyFont="1" applyBorder="1" applyAlignment="1">
      <alignment horizontal="center" vertical="center" wrapText="1"/>
    </xf>
    <xf numFmtId="0" fontId="5" fillId="2" borderId="34" xfId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" fontId="5" fillId="0" borderId="4" xfId="1" applyNumberFormat="1" applyFont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/>
    </xf>
    <xf numFmtId="1" fontId="3" fillId="2" borderId="13" xfId="1" applyNumberFormat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" fontId="3" fillId="0" borderId="13" xfId="1" applyNumberFormat="1" applyFont="1" applyBorder="1" applyAlignment="1">
      <alignment horizontal="center" vertical="center"/>
    </xf>
    <xf numFmtId="0" fontId="3" fillId="0" borderId="13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2" xfId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left" vertical="center" wrapText="1"/>
    </xf>
    <xf numFmtId="0" fontId="3" fillId="2" borderId="24" xfId="1" applyFont="1" applyFill="1" applyBorder="1" applyAlignment="1">
      <alignment horizontal="left" vertical="center" wrapText="1"/>
    </xf>
    <xf numFmtId="0" fontId="3" fillId="0" borderId="24" xfId="1" applyFont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0" borderId="23" xfId="1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3" fillId="2" borderId="13" xfId="1" applyFont="1" applyFill="1" applyBorder="1" applyAlignment="1">
      <alignment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3" fillId="0" borderId="13" xfId="3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/>
    </xf>
    <xf numFmtId="1" fontId="5" fillId="0" borderId="1" xfId="1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" fontId="3" fillId="0" borderId="31" xfId="1" applyNumberFormat="1" applyFont="1" applyBorder="1" applyAlignment="1">
      <alignment horizontal="center" vertical="center"/>
    </xf>
    <xf numFmtId="0" fontId="3" fillId="2" borderId="31" xfId="1" applyFont="1" applyFill="1" applyBorder="1" applyAlignment="1">
      <alignment horizontal="left" vertical="center" wrapText="1"/>
    </xf>
    <xf numFmtId="0" fontId="3" fillId="2" borderId="35" xfId="1" applyFont="1" applyFill="1" applyBorder="1" applyAlignment="1">
      <alignment horizontal="left" vertical="center" wrapText="1"/>
    </xf>
    <xf numFmtId="3" fontId="12" fillId="3" borderId="4" xfId="0" applyNumberFormat="1" applyFont="1" applyFill="1" applyBorder="1" applyAlignment="1">
      <alignment horizontal="center" vertical="center"/>
    </xf>
    <xf numFmtId="3" fontId="12" fillId="3" borderId="17" xfId="0" applyNumberFormat="1" applyFont="1" applyFill="1" applyBorder="1" applyAlignment="1">
      <alignment horizontal="center" vertical="center" wrapText="1"/>
    </xf>
    <xf numFmtId="164" fontId="7" fillId="0" borderId="0" xfId="0" applyNumberFormat="1" applyFont="1"/>
    <xf numFmtId="1" fontId="3" fillId="0" borderId="1" xfId="1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" fontId="3" fillId="0" borderId="2" xfId="1" applyNumberFormat="1" applyFont="1" applyBorder="1" applyAlignment="1">
      <alignment horizontal="left" vertical="center"/>
    </xf>
    <xf numFmtId="0" fontId="3" fillId="2" borderId="31" xfId="1" applyFont="1" applyFill="1" applyBorder="1" applyAlignment="1">
      <alignment vertical="center"/>
    </xf>
    <xf numFmtId="3" fontId="12" fillId="3" borderId="27" xfId="0" applyNumberFormat="1" applyFont="1" applyFill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1" fontId="5" fillId="0" borderId="31" xfId="1" applyNumberFormat="1" applyFont="1" applyBorder="1" applyAlignment="1">
      <alignment horizontal="left" vertical="center"/>
    </xf>
    <xf numFmtId="1" fontId="5" fillId="0" borderId="16" xfId="1" applyNumberFormat="1" applyFont="1" applyBorder="1" applyAlignment="1">
      <alignment horizontal="left" vertical="center"/>
    </xf>
    <xf numFmtId="0" fontId="5" fillId="0" borderId="31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0" xfId="1" applyFont="1" applyBorder="1" applyAlignment="1">
      <alignment horizontal="left" vertical="center" wrapText="1"/>
    </xf>
    <xf numFmtId="0" fontId="5" fillId="0" borderId="21" xfId="1" applyFont="1" applyBorder="1" applyAlignment="1">
      <alignment horizontal="left" vertical="center" wrapText="1"/>
    </xf>
    <xf numFmtId="0" fontId="5" fillId="0" borderId="19" xfId="1" applyFont="1" applyBorder="1" applyAlignment="1">
      <alignment horizontal="left" vertical="center" wrapText="1"/>
    </xf>
    <xf numFmtId="1" fontId="5" fillId="0" borderId="19" xfId="1" applyNumberFormat="1" applyFont="1" applyBorder="1" applyAlignment="1">
      <alignment horizontal="center" vertical="center"/>
    </xf>
    <xf numFmtId="1" fontId="5" fillId="0" borderId="16" xfId="1" applyNumberFormat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35" xfId="1" applyFont="1" applyBorder="1" applyAlignment="1">
      <alignment horizontal="left" vertical="center" wrapText="1"/>
    </xf>
  </cellXfs>
  <cellStyles count="4">
    <cellStyle name="Įprastas 2" xfId="3" xr:uid="{891D6592-A15D-47A0-865F-39A138045E88}"/>
    <cellStyle name="Normal" xfId="0" builtinId="0"/>
    <cellStyle name="Normal 2" xfId="1" xr:uid="{00000000-0005-0000-0000-000001000000}"/>
    <cellStyle name="Normal 3" xfId="2" xr:uid="{00000000-0005-0000-0000-000002000000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tabSelected="1" zoomScaleNormal="100" workbookViewId="0">
      <pane ySplit="8" topLeftCell="A9" activePane="bottomLeft" state="frozen"/>
      <selection pane="bottomLeft"/>
    </sheetView>
  </sheetViews>
  <sheetFormatPr defaultColWidth="8.85546875" defaultRowHeight="12.75" x14ac:dyDescent="0.2"/>
  <cols>
    <col min="1" max="1" width="10.7109375" style="10" customWidth="1"/>
    <col min="2" max="2" width="14.7109375" style="10" customWidth="1"/>
    <col min="3" max="3" width="24.7109375" style="11" customWidth="1"/>
    <col min="4" max="4" width="24.7109375" style="12" customWidth="1"/>
    <col min="5" max="5" width="10.7109375" style="8" customWidth="1"/>
    <col min="6" max="6" width="10.7109375" style="19" customWidth="1"/>
    <col min="7" max="7" width="10.7109375" style="8" customWidth="1"/>
    <col min="8" max="8" width="10.7109375" style="19" customWidth="1"/>
    <col min="9" max="9" width="10.7109375" style="8" customWidth="1"/>
    <col min="10" max="10" width="10.7109375" style="19" customWidth="1"/>
    <col min="11" max="16384" width="8.85546875" style="10"/>
  </cols>
  <sheetData>
    <row r="1" spans="1:10" x14ac:dyDescent="0.2">
      <c r="J1" s="24" t="s">
        <v>10</v>
      </c>
    </row>
    <row r="2" spans="1:10" s="6" customFormat="1" ht="15.75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s="6" customFormat="1" ht="15.75" x14ac:dyDescent="0.25">
      <c r="C3" s="21"/>
      <c r="D3" s="22"/>
      <c r="E3" s="7"/>
      <c r="F3" s="20"/>
      <c r="G3" s="7"/>
      <c r="H3" s="20"/>
      <c r="I3" s="7"/>
      <c r="J3" s="20"/>
    </row>
    <row r="4" spans="1:10" s="6" customFormat="1" ht="15.75" x14ac:dyDescent="0.25">
      <c r="A4" s="26" t="s">
        <v>15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s="6" customFormat="1" ht="15.75" x14ac:dyDescent="0.25">
      <c r="C5" s="21"/>
      <c r="D5" s="23"/>
      <c r="E5" s="7"/>
      <c r="F5" s="20"/>
      <c r="G5" s="7"/>
      <c r="H5" s="20"/>
      <c r="I5" s="7"/>
      <c r="J5" s="20"/>
    </row>
    <row r="6" spans="1:10" s="6" customFormat="1" ht="15.75" x14ac:dyDescent="0.25">
      <c r="A6" s="27" t="s">
        <v>16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6" customFormat="1" ht="16.5" thickBot="1" x14ac:dyDescent="0.3">
      <c r="C7" s="21"/>
      <c r="D7" s="22"/>
      <c r="E7" s="7"/>
      <c r="F7" s="20"/>
      <c r="G7" s="7"/>
      <c r="H7" s="20"/>
      <c r="I7" s="7"/>
      <c r="J7" s="4" t="s">
        <v>1</v>
      </c>
    </row>
    <row r="8" spans="1:10" ht="120.95" customHeight="1" thickBot="1" x14ac:dyDescent="0.25">
      <c r="A8" s="52" t="s">
        <v>2</v>
      </c>
      <c r="B8" s="53" t="s">
        <v>3</v>
      </c>
      <c r="C8" s="54" t="s">
        <v>4</v>
      </c>
      <c r="D8" s="63" t="s">
        <v>5</v>
      </c>
      <c r="E8" s="74" t="s">
        <v>12</v>
      </c>
      <c r="F8" s="55" t="s">
        <v>11</v>
      </c>
      <c r="G8" s="74" t="s">
        <v>13</v>
      </c>
      <c r="H8" s="55" t="s">
        <v>11</v>
      </c>
      <c r="I8" s="74" t="s">
        <v>14</v>
      </c>
      <c r="J8" s="55" t="s">
        <v>11</v>
      </c>
    </row>
    <row r="9" spans="1:10" x14ac:dyDescent="0.2">
      <c r="A9" s="28" t="s">
        <v>20</v>
      </c>
      <c r="B9" s="28" t="s">
        <v>21</v>
      </c>
      <c r="C9" s="29" t="s">
        <v>22</v>
      </c>
      <c r="D9" s="64" t="s">
        <v>23</v>
      </c>
      <c r="E9" s="75">
        <v>316</v>
      </c>
      <c r="F9" s="51">
        <v>2</v>
      </c>
      <c r="G9" s="75">
        <v>450</v>
      </c>
      <c r="H9" s="51">
        <v>4</v>
      </c>
      <c r="I9" s="75">
        <v>5636</v>
      </c>
      <c r="J9" s="51">
        <v>0.25</v>
      </c>
    </row>
    <row r="10" spans="1:10" ht="25.5" x14ac:dyDescent="0.2">
      <c r="A10" s="16" t="s">
        <v>20</v>
      </c>
      <c r="B10" s="16" t="s">
        <v>24</v>
      </c>
      <c r="C10" s="1" t="s">
        <v>25</v>
      </c>
      <c r="D10" s="65" t="s">
        <v>26</v>
      </c>
      <c r="E10" s="76">
        <v>592</v>
      </c>
      <c r="F10" s="14">
        <v>2</v>
      </c>
      <c r="G10" s="76">
        <v>698</v>
      </c>
      <c r="H10" s="14">
        <v>2</v>
      </c>
      <c r="I10" s="76">
        <v>2744</v>
      </c>
      <c r="J10" s="14">
        <v>0.5</v>
      </c>
    </row>
    <row r="11" spans="1:10" ht="25.5" x14ac:dyDescent="0.2">
      <c r="A11" s="16" t="s">
        <v>20</v>
      </c>
      <c r="B11" s="16" t="s">
        <v>27</v>
      </c>
      <c r="C11" s="1" t="s">
        <v>28</v>
      </c>
      <c r="D11" s="65" t="s">
        <v>29</v>
      </c>
      <c r="E11" s="76"/>
      <c r="F11" s="14"/>
      <c r="G11" s="76"/>
      <c r="H11" s="14"/>
      <c r="I11" s="76">
        <v>970</v>
      </c>
      <c r="J11" s="14">
        <v>0.5</v>
      </c>
    </row>
    <row r="12" spans="1:10" x14ac:dyDescent="0.2">
      <c r="A12" s="16" t="s">
        <v>20</v>
      </c>
      <c r="B12" s="16" t="s">
        <v>30</v>
      </c>
      <c r="C12" s="1" t="s">
        <v>31</v>
      </c>
      <c r="D12" s="65" t="s">
        <v>32</v>
      </c>
      <c r="E12" s="76">
        <v>434</v>
      </c>
      <c r="F12" s="14">
        <v>2</v>
      </c>
      <c r="G12" s="76">
        <v>160</v>
      </c>
      <c r="H12" s="14">
        <v>2</v>
      </c>
      <c r="I12" s="76">
        <v>2358</v>
      </c>
      <c r="J12" s="14">
        <v>0.5</v>
      </c>
    </row>
    <row r="13" spans="1:10" ht="25.5" x14ac:dyDescent="0.2">
      <c r="A13" s="16" t="s">
        <v>20</v>
      </c>
      <c r="B13" s="16" t="s">
        <v>33</v>
      </c>
      <c r="C13" s="1" t="s">
        <v>34</v>
      </c>
      <c r="D13" s="65" t="s">
        <v>35</v>
      </c>
      <c r="E13" s="76"/>
      <c r="F13" s="14"/>
      <c r="G13" s="76">
        <v>576</v>
      </c>
      <c r="H13" s="14">
        <v>4</v>
      </c>
      <c r="I13" s="76">
        <v>1520</v>
      </c>
      <c r="J13" s="14">
        <v>0.5</v>
      </c>
    </row>
    <row r="14" spans="1:10" ht="25.5" x14ac:dyDescent="0.2">
      <c r="A14" s="16" t="s">
        <v>20</v>
      </c>
      <c r="B14" s="16" t="s">
        <v>36</v>
      </c>
      <c r="C14" s="1" t="s">
        <v>37</v>
      </c>
      <c r="D14" s="65" t="s">
        <v>38</v>
      </c>
      <c r="E14" s="76">
        <v>940</v>
      </c>
      <c r="F14" s="14">
        <v>2</v>
      </c>
      <c r="G14" s="76">
        <v>5437</v>
      </c>
      <c r="H14" s="14">
        <v>4</v>
      </c>
      <c r="I14" s="76">
        <v>3372</v>
      </c>
      <c r="J14" s="14">
        <v>0.5</v>
      </c>
    </row>
    <row r="15" spans="1:10" ht="25.5" x14ac:dyDescent="0.2">
      <c r="A15" s="16" t="s">
        <v>20</v>
      </c>
      <c r="B15" s="31">
        <v>440006042357</v>
      </c>
      <c r="C15" s="1" t="s">
        <v>39</v>
      </c>
      <c r="D15" s="65" t="s">
        <v>40</v>
      </c>
      <c r="E15" s="76">
        <v>530</v>
      </c>
      <c r="F15" s="14">
        <v>2</v>
      </c>
      <c r="G15" s="76"/>
      <c r="H15" s="14"/>
      <c r="I15" s="76">
        <v>1122</v>
      </c>
      <c r="J15" s="14">
        <v>0.5</v>
      </c>
    </row>
    <row r="16" spans="1:10" ht="25.5" x14ac:dyDescent="0.2">
      <c r="A16" s="16" t="s">
        <v>20</v>
      </c>
      <c r="B16" s="16" t="s">
        <v>41</v>
      </c>
      <c r="C16" s="1" t="s">
        <v>42</v>
      </c>
      <c r="D16" s="65" t="s">
        <v>43</v>
      </c>
      <c r="E16" s="76"/>
      <c r="F16" s="14"/>
      <c r="G16" s="76"/>
      <c r="H16" s="14"/>
      <c r="I16" s="76">
        <v>81891</v>
      </c>
      <c r="J16" s="14">
        <v>0.5</v>
      </c>
    </row>
    <row r="17" spans="1:10" ht="25.5" x14ac:dyDescent="0.2">
      <c r="A17" s="16" t="s">
        <v>20</v>
      </c>
      <c r="B17" s="16" t="s">
        <v>44</v>
      </c>
      <c r="C17" s="1" t="s">
        <v>45</v>
      </c>
      <c r="D17" s="65" t="s">
        <v>46</v>
      </c>
      <c r="E17" s="76">
        <v>240</v>
      </c>
      <c r="F17" s="14">
        <v>2</v>
      </c>
      <c r="G17" s="76">
        <v>4377.3</v>
      </c>
      <c r="H17" s="14">
        <v>5</v>
      </c>
      <c r="I17" s="76">
        <v>546</v>
      </c>
      <c r="J17" s="14">
        <v>0.5</v>
      </c>
    </row>
    <row r="18" spans="1:10" x14ac:dyDescent="0.2">
      <c r="A18" s="16" t="s">
        <v>20</v>
      </c>
      <c r="B18" s="16" t="s">
        <v>47</v>
      </c>
      <c r="C18" s="1" t="s">
        <v>48</v>
      </c>
      <c r="D18" s="65" t="s">
        <v>49</v>
      </c>
      <c r="E18" s="76">
        <v>781</v>
      </c>
      <c r="F18" s="14">
        <v>2</v>
      </c>
      <c r="G18" s="76">
        <v>1073.5999999999999</v>
      </c>
      <c r="H18" s="14">
        <v>4</v>
      </c>
      <c r="I18" s="76">
        <v>1493</v>
      </c>
      <c r="J18" s="14">
        <v>0.5</v>
      </c>
    </row>
    <row r="19" spans="1:10" ht="25.5" x14ac:dyDescent="0.2">
      <c r="A19" s="16" t="s">
        <v>20</v>
      </c>
      <c r="B19" s="16" t="s">
        <v>50</v>
      </c>
      <c r="C19" s="1" t="s">
        <v>51</v>
      </c>
      <c r="D19" s="65" t="s">
        <v>52</v>
      </c>
      <c r="E19" s="76"/>
      <c r="F19" s="14"/>
      <c r="G19" s="76">
        <v>2046.7</v>
      </c>
      <c r="H19" s="14">
        <v>4</v>
      </c>
      <c r="I19" s="76">
        <v>1604.2</v>
      </c>
      <c r="J19" s="14">
        <v>0.5</v>
      </c>
    </row>
    <row r="20" spans="1:10" ht="25.5" x14ac:dyDescent="0.2">
      <c r="A20" s="16" t="s">
        <v>20</v>
      </c>
      <c r="B20" s="16" t="s">
        <v>53</v>
      </c>
      <c r="C20" s="1" t="s">
        <v>54</v>
      </c>
      <c r="D20" s="65" t="s">
        <v>55</v>
      </c>
      <c r="E20" s="76">
        <v>389.33</v>
      </c>
      <c r="F20" s="14">
        <v>2</v>
      </c>
      <c r="G20" s="76">
        <v>2488.5</v>
      </c>
      <c r="H20" s="14">
        <v>5</v>
      </c>
      <c r="I20" s="76">
        <v>2726</v>
      </c>
      <c r="J20" s="14">
        <v>0.5</v>
      </c>
    </row>
    <row r="21" spans="1:10" ht="25.5" x14ac:dyDescent="0.2">
      <c r="A21" s="16" t="s">
        <v>20</v>
      </c>
      <c r="B21" s="16" t="s">
        <v>56</v>
      </c>
      <c r="C21" s="1" t="s">
        <v>57</v>
      </c>
      <c r="D21" s="65" t="s">
        <v>58</v>
      </c>
      <c r="E21" s="76"/>
      <c r="F21" s="14"/>
      <c r="G21" s="76">
        <v>89.9</v>
      </c>
      <c r="H21" s="14">
        <v>1</v>
      </c>
      <c r="I21" s="76">
        <v>20</v>
      </c>
      <c r="J21" s="14">
        <v>0.5</v>
      </c>
    </row>
    <row r="22" spans="1:10" x14ac:dyDescent="0.2">
      <c r="A22" s="16" t="s">
        <v>20</v>
      </c>
      <c r="B22" s="16" t="s">
        <v>59</v>
      </c>
      <c r="C22" s="1" t="s">
        <v>60</v>
      </c>
      <c r="D22" s="65" t="s">
        <v>61</v>
      </c>
      <c r="E22" s="76"/>
      <c r="F22" s="14"/>
      <c r="G22" s="76">
        <v>2541.8000000000002</v>
      </c>
      <c r="H22" s="14">
        <v>7</v>
      </c>
      <c r="I22" s="76">
        <v>2939.5</v>
      </c>
      <c r="J22" s="14">
        <v>0.5</v>
      </c>
    </row>
    <row r="23" spans="1:10" ht="25.5" x14ac:dyDescent="0.2">
      <c r="A23" s="16" t="s">
        <v>20</v>
      </c>
      <c r="B23" s="16" t="s">
        <v>62</v>
      </c>
      <c r="C23" s="1" t="s">
        <v>63</v>
      </c>
      <c r="D23" s="65" t="s">
        <v>64</v>
      </c>
      <c r="E23" s="76">
        <v>115</v>
      </c>
      <c r="F23" s="14">
        <v>2</v>
      </c>
      <c r="G23" s="76">
        <v>2534.9</v>
      </c>
      <c r="H23" s="14">
        <v>4</v>
      </c>
      <c r="I23" s="76">
        <v>3114.8</v>
      </c>
      <c r="J23" s="14">
        <v>0.5</v>
      </c>
    </row>
    <row r="24" spans="1:10" x14ac:dyDescent="0.2">
      <c r="A24" s="16" t="s">
        <v>20</v>
      </c>
      <c r="B24" s="16" t="s">
        <v>65</v>
      </c>
      <c r="C24" s="1" t="s">
        <v>66</v>
      </c>
      <c r="D24" s="65" t="s">
        <v>67</v>
      </c>
      <c r="E24" s="76"/>
      <c r="F24" s="14"/>
      <c r="G24" s="76">
        <v>2275</v>
      </c>
      <c r="H24" s="14">
        <v>5</v>
      </c>
      <c r="I24" s="76">
        <v>4274</v>
      </c>
      <c r="J24" s="14">
        <v>0.5</v>
      </c>
    </row>
    <row r="25" spans="1:10" ht="25.5" x14ac:dyDescent="0.2">
      <c r="A25" s="16" t="s">
        <v>20</v>
      </c>
      <c r="B25" s="16" t="s">
        <v>68</v>
      </c>
      <c r="C25" s="1" t="s">
        <v>69</v>
      </c>
      <c r="D25" s="65" t="s">
        <v>70</v>
      </c>
      <c r="E25" s="76"/>
      <c r="F25" s="14"/>
      <c r="G25" s="76">
        <v>10</v>
      </c>
      <c r="H25" s="14">
        <v>1</v>
      </c>
      <c r="I25" s="76">
        <v>10</v>
      </c>
      <c r="J25" s="14">
        <v>0.5</v>
      </c>
    </row>
    <row r="26" spans="1:10" ht="25.5" x14ac:dyDescent="0.2">
      <c r="A26" s="16" t="s">
        <v>20</v>
      </c>
      <c r="B26" s="16" t="s">
        <v>71</v>
      </c>
      <c r="C26" s="1" t="s">
        <v>72</v>
      </c>
      <c r="D26" s="65" t="s">
        <v>70</v>
      </c>
      <c r="E26" s="76"/>
      <c r="F26" s="14"/>
      <c r="G26" s="76">
        <v>2194</v>
      </c>
      <c r="H26" s="14">
        <v>4</v>
      </c>
      <c r="I26" s="76">
        <v>3005</v>
      </c>
      <c r="J26" s="14">
        <v>0.5</v>
      </c>
    </row>
    <row r="27" spans="1:10" x14ac:dyDescent="0.2">
      <c r="A27" s="16" t="s">
        <v>20</v>
      </c>
      <c r="B27" s="16" t="s">
        <v>73</v>
      </c>
      <c r="C27" s="1" t="s">
        <v>74</v>
      </c>
      <c r="D27" s="65" t="s">
        <v>75</v>
      </c>
      <c r="E27" s="76">
        <v>4644</v>
      </c>
      <c r="F27" s="14">
        <v>1</v>
      </c>
      <c r="G27" s="76"/>
      <c r="H27" s="14"/>
      <c r="I27" s="76"/>
      <c r="J27" s="14"/>
    </row>
    <row r="28" spans="1:10" x14ac:dyDescent="0.2">
      <c r="A28" s="16" t="s">
        <v>20</v>
      </c>
      <c r="B28" s="16" t="s">
        <v>76</v>
      </c>
      <c r="C28" s="1" t="s">
        <v>77</v>
      </c>
      <c r="D28" s="65" t="s">
        <v>78</v>
      </c>
      <c r="E28" s="76"/>
      <c r="F28" s="14"/>
      <c r="G28" s="76">
        <v>600</v>
      </c>
      <c r="H28" s="14">
        <v>1</v>
      </c>
      <c r="I28" s="76">
        <v>86</v>
      </c>
      <c r="J28" s="14">
        <v>0.5</v>
      </c>
    </row>
    <row r="29" spans="1:10" x14ac:dyDescent="0.2">
      <c r="A29" s="16" t="s">
        <v>20</v>
      </c>
      <c r="B29" s="16" t="s">
        <v>79</v>
      </c>
      <c r="C29" s="1" t="s">
        <v>80</v>
      </c>
      <c r="D29" s="65" t="s">
        <v>81</v>
      </c>
      <c r="E29" s="76"/>
      <c r="F29" s="14"/>
      <c r="G29" s="76">
        <v>210</v>
      </c>
      <c r="H29" s="14">
        <v>1</v>
      </c>
      <c r="I29" s="76"/>
      <c r="J29" s="14"/>
    </row>
    <row r="30" spans="1:10" x14ac:dyDescent="0.2">
      <c r="A30" s="16" t="s">
        <v>20</v>
      </c>
      <c r="B30" s="16" t="s">
        <v>82</v>
      </c>
      <c r="C30" s="1" t="s">
        <v>83</v>
      </c>
      <c r="D30" s="65" t="s">
        <v>84</v>
      </c>
      <c r="E30" s="76"/>
      <c r="F30" s="14"/>
      <c r="G30" s="76">
        <v>1250</v>
      </c>
      <c r="H30" s="14">
        <v>2</v>
      </c>
      <c r="I30" s="76">
        <v>600</v>
      </c>
      <c r="J30" s="14">
        <v>0.5</v>
      </c>
    </row>
    <row r="31" spans="1:10" ht="25.5" x14ac:dyDescent="0.2">
      <c r="A31" s="16" t="s">
        <v>20</v>
      </c>
      <c r="B31" s="16" t="s">
        <v>85</v>
      </c>
      <c r="C31" s="1" t="s">
        <v>86</v>
      </c>
      <c r="D31" s="65" t="s">
        <v>87</v>
      </c>
      <c r="E31" s="76"/>
      <c r="F31" s="14"/>
      <c r="G31" s="76">
        <v>190</v>
      </c>
      <c r="H31" s="14">
        <v>2</v>
      </c>
      <c r="I31" s="76"/>
      <c r="J31" s="14"/>
    </row>
    <row r="32" spans="1:10" x14ac:dyDescent="0.2">
      <c r="A32" s="16" t="s">
        <v>20</v>
      </c>
      <c r="B32" s="31">
        <v>798620001019</v>
      </c>
      <c r="C32" s="1" t="s">
        <v>88</v>
      </c>
      <c r="D32" s="65" t="s">
        <v>89</v>
      </c>
      <c r="E32" s="76">
        <v>386.6</v>
      </c>
      <c r="F32" s="14">
        <v>2</v>
      </c>
      <c r="G32" s="76">
        <v>3500.4</v>
      </c>
      <c r="H32" s="14">
        <v>7</v>
      </c>
      <c r="I32" s="76">
        <v>636</v>
      </c>
      <c r="J32" s="14">
        <v>0.5</v>
      </c>
    </row>
    <row r="33" spans="1:10" x14ac:dyDescent="0.2">
      <c r="A33" s="16" t="s">
        <v>20</v>
      </c>
      <c r="B33" s="32">
        <v>799401749019</v>
      </c>
      <c r="C33" s="1" t="s">
        <v>90</v>
      </c>
      <c r="D33" s="65" t="s">
        <v>91</v>
      </c>
      <c r="E33" s="76"/>
      <c r="F33" s="14"/>
      <c r="G33" s="76">
        <v>243</v>
      </c>
      <c r="H33" s="14">
        <v>1</v>
      </c>
      <c r="I33" s="76">
        <v>283</v>
      </c>
      <c r="J33" s="14">
        <v>0.5</v>
      </c>
    </row>
    <row r="34" spans="1:10" x14ac:dyDescent="0.2">
      <c r="A34" s="16" t="s">
        <v>20</v>
      </c>
      <c r="B34" s="32">
        <v>798620001020</v>
      </c>
      <c r="C34" s="1" t="s">
        <v>92</v>
      </c>
      <c r="D34" s="65" t="s">
        <v>93</v>
      </c>
      <c r="E34" s="76">
        <v>74.2</v>
      </c>
      <c r="F34" s="14">
        <v>1</v>
      </c>
      <c r="G34" s="76"/>
      <c r="H34" s="14"/>
      <c r="I34" s="76">
        <v>587</v>
      </c>
      <c r="J34" s="14">
        <v>0.5</v>
      </c>
    </row>
    <row r="35" spans="1:10" ht="25.5" x14ac:dyDescent="0.2">
      <c r="A35" s="16" t="s">
        <v>20</v>
      </c>
      <c r="B35" s="32">
        <v>799730014018</v>
      </c>
      <c r="C35" s="1" t="s">
        <v>94</v>
      </c>
      <c r="D35" s="65" t="s">
        <v>95</v>
      </c>
      <c r="E35" s="76"/>
      <c r="F35" s="14"/>
      <c r="G35" s="79">
        <v>2799.8</v>
      </c>
      <c r="H35" s="14">
        <v>4</v>
      </c>
      <c r="I35" s="76">
        <v>4130</v>
      </c>
      <c r="J35" s="14">
        <v>0.5</v>
      </c>
    </row>
    <row r="36" spans="1:10" x14ac:dyDescent="0.2">
      <c r="A36" s="16" t="s">
        <v>20</v>
      </c>
      <c r="B36" s="31">
        <v>799800001010</v>
      </c>
      <c r="C36" s="1" t="s">
        <v>96</v>
      </c>
      <c r="D36" s="65" t="s">
        <v>97</v>
      </c>
      <c r="E36" s="76">
        <v>1051.9000000000001</v>
      </c>
      <c r="F36" s="14">
        <v>4</v>
      </c>
      <c r="G36" s="76"/>
      <c r="H36" s="14"/>
      <c r="I36" s="76">
        <v>5612.6</v>
      </c>
      <c r="J36" s="14">
        <v>0.5</v>
      </c>
    </row>
    <row r="37" spans="1:10" ht="25.5" x14ac:dyDescent="0.2">
      <c r="A37" s="16" t="s">
        <v>20</v>
      </c>
      <c r="B37" s="31">
        <v>799730161014</v>
      </c>
      <c r="C37" s="1" t="s">
        <v>98</v>
      </c>
      <c r="D37" s="65" t="s">
        <v>99</v>
      </c>
      <c r="E37" s="76"/>
      <c r="F37" s="14"/>
      <c r="G37" s="76">
        <v>1231.9000000000001</v>
      </c>
      <c r="H37" s="14">
        <v>4</v>
      </c>
      <c r="I37" s="76">
        <v>2023</v>
      </c>
      <c r="J37" s="14">
        <v>0.5</v>
      </c>
    </row>
    <row r="38" spans="1:10" x14ac:dyDescent="0.2">
      <c r="A38" s="16" t="s">
        <v>20</v>
      </c>
      <c r="B38" s="31">
        <v>798700003019</v>
      </c>
      <c r="C38" s="1" t="s">
        <v>100</v>
      </c>
      <c r="D38" s="65" t="s">
        <v>101</v>
      </c>
      <c r="E38" s="76">
        <v>893.1</v>
      </c>
      <c r="F38" s="14">
        <v>2</v>
      </c>
      <c r="G38" s="76">
        <v>333.9</v>
      </c>
      <c r="H38" s="14">
        <v>4</v>
      </c>
      <c r="I38" s="76">
        <v>2233.6999999999998</v>
      </c>
      <c r="J38" s="14">
        <v>0.5</v>
      </c>
    </row>
    <row r="39" spans="1:10" ht="25.5" x14ac:dyDescent="0.2">
      <c r="A39" s="16" t="s">
        <v>20</v>
      </c>
      <c r="B39" s="31">
        <v>388860004010</v>
      </c>
      <c r="C39" s="1" t="s">
        <v>102</v>
      </c>
      <c r="D39" s="65" t="s">
        <v>103</v>
      </c>
      <c r="E39" s="76">
        <v>1214.5999999999999</v>
      </c>
      <c r="F39" s="14">
        <v>2</v>
      </c>
      <c r="G39" s="76">
        <v>163.19999999999999</v>
      </c>
      <c r="H39" s="14">
        <v>4</v>
      </c>
      <c r="I39" s="76">
        <v>3550</v>
      </c>
      <c r="J39" s="14">
        <v>0.5</v>
      </c>
    </row>
    <row r="40" spans="1:10" ht="25.5" x14ac:dyDescent="0.2">
      <c r="A40" s="16" t="s">
        <v>20</v>
      </c>
      <c r="B40" s="31">
        <v>440045358488</v>
      </c>
      <c r="C40" s="1" t="s">
        <v>104</v>
      </c>
      <c r="D40" s="65" t="s">
        <v>105</v>
      </c>
      <c r="E40" s="76"/>
      <c r="F40" s="14"/>
      <c r="G40" s="76">
        <v>2248</v>
      </c>
      <c r="H40" s="14">
        <v>4</v>
      </c>
      <c r="I40" s="76">
        <v>1198</v>
      </c>
      <c r="J40" s="14">
        <v>0.5</v>
      </c>
    </row>
    <row r="41" spans="1:10" x14ac:dyDescent="0.2">
      <c r="A41" s="16" t="s">
        <v>20</v>
      </c>
      <c r="B41" s="32">
        <v>389010005011</v>
      </c>
      <c r="C41" s="1" t="s">
        <v>106</v>
      </c>
      <c r="D41" s="65" t="s">
        <v>107</v>
      </c>
      <c r="E41" s="76">
        <v>470</v>
      </c>
      <c r="F41" s="14">
        <v>2</v>
      </c>
      <c r="G41" s="76">
        <v>2388</v>
      </c>
      <c r="H41" s="14">
        <v>7</v>
      </c>
      <c r="I41" s="76">
        <v>2798</v>
      </c>
      <c r="J41" s="14">
        <v>0.5</v>
      </c>
    </row>
    <row r="42" spans="1:10" x14ac:dyDescent="0.2">
      <c r="A42" s="16" t="s">
        <v>20</v>
      </c>
      <c r="B42" s="32">
        <v>389020004019</v>
      </c>
      <c r="C42" s="1" t="s">
        <v>108</v>
      </c>
      <c r="D42" s="65" t="s">
        <v>109</v>
      </c>
      <c r="E42" s="76">
        <v>700</v>
      </c>
      <c r="F42" s="14">
        <v>2</v>
      </c>
      <c r="G42" s="76">
        <v>130</v>
      </c>
      <c r="H42" s="14">
        <v>4</v>
      </c>
      <c r="I42" s="76">
        <v>4760</v>
      </c>
      <c r="J42" s="14">
        <v>0.5</v>
      </c>
    </row>
    <row r="43" spans="1:10" ht="25.5" x14ac:dyDescent="0.2">
      <c r="A43" s="16" t="s">
        <v>20</v>
      </c>
      <c r="B43" s="34" t="s">
        <v>110</v>
      </c>
      <c r="C43" s="1" t="s">
        <v>111</v>
      </c>
      <c r="D43" s="65" t="s">
        <v>112</v>
      </c>
      <c r="E43" s="76"/>
      <c r="F43" s="14"/>
      <c r="G43" s="76">
        <v>640</v>
      </c>
      <c r="H43" s="14">
        <v>4</v>
      </c>
      <c r="I43" s="76">
        <v>328</v>
      </c>
      <c r="J43" s="14">
        <v>0.5</v>
      </c>
    </row>
    <row r="44" spans="1:10" ht="25.5" x14ac:dyDescent="0.2">
      <c r="A44" s="16" t="s">
        <v>20</v>
      </c>
      <c r="B44" s="34" t="s">
        <v>113</v>
      </c>
      <c r="C44" s="1" t="s">
        <v>114</v>
      </c>
      <c r="D44" s="65" t="s">
        <v>115</v>
      </c>
      <c r="E44" s="76"/>
      <c r="F44" s="14"/>
      <c r="G44" s="76">
        <v>640</v>
      </c>
      <c r="H44" s="14">
        <v>4</v>
      </c>
      <c r="I44" s="76">
        <v>622</v>
      </c>
      <c r="J44" s="14">
        <v>0.5</v>
      </c>
    </row>
    <row r="45" spans="1:10" ht="25.5" x14ac:dyDescent="0.2">
      <c r="A45" s="16" t="s">
        <v>20</v>
      </c>
      <c r="B45" s="34" t="s">
        <v>116</v>
      </c>
      <c r="C45" s="1" t="s">
        <v>117</v>
      </c>
      <c r="D45" s="65" t="s">
        <v>118</v>
      </c>
      <c r="E45" s="76"/>
      <c r="F45" s="14"/>
      <c r="G45" s="76">
        <v>640</v>
      </c>
      <c r="H45" s="14">
        <v>4</v>
      </c>
      <c r="I45" s="76">
        <v>584</v>
      </c>
      <c r="J45" s="14">
        <v>0.5</v>
      </c>
    </row>
    <row r="46" spans="1:10" ht="25.5" x14ac:dyDescent="0.2">
      <c r="A46" s="16" t="s">
        <v>20</v>
      </c>
      <c r="B46" s="34" t="s">
        <v>119</v>
      </c>
      <c r="C46" s="1" t="s">
        <v>120</v>
      </c>
      <c r="D46" s="65" t="s">
        <v>121</v>
      </c>
      <c r="E46" s="76"/>
      <c r="F46" s="14"/>
      <c r="G46" s="76">
        <v>640</v>
      </c>
      <c r="H46" s="14">
        <v>4</v>
      </c>
      <c r="I46" s="76">
        <v>584</v>
      </c>
      <c r="J46" s="14">
        <v>0.5</v>
      </c>
    </row>
    <row r="47" spans="1:10" ht="25.5" x14ac:dyDescent="0.2">
      <c r="A47" s="16" t="s">
        <v>20</v>
      </c>
      <c r="B47" s="34" t="s">
        <v>122</v>
      </c>
      <c r="C47" s="1" t="s">
        <v>123</v>
      </c>
      <c r="D47" s="65" t="s">
        <v>124</v>
      </c>
      <c r="E47" s="76"/>
      <c r="F47" s="14"/>
      <c r="G47" s="76">
        <v>640</v>
      </c>
      <c r="H47" s="14">
        <v>4</v>
      </c>
      <c r="I47" s="76">
        <v>584</v>
      </c>
      <c r="J47" s="14">
        <v>0.5</v>
      </c>
    </row>
    <row r="48" spans="1:10" ht="25.5" x14ac:dyDescent="0.2">
      <c r="A48" s="16" t="s">
        <v>20</v>
      </c>
      <c r="B48" s="16" t="s">
        <v>125</v>
      </c>
      <c r="C48" s="1" t="s">
        <v>126</v>
      </c>
      <c r="D48" s="65" t="s">
        <v>127</v>
      </c>
      <c r="E48" s="76"/>
      <c r="F48" s="14"/>
      <c r="G48" s="76">
        <v>300</v>
      </c>
      <c r="H48" s="14">
        <v>4</v>
      </c>
      <c r="I48" s="76">
        <v>250</v>
      </c>
      <c r="J48" s="14">
        <v>0.5</v>
      </c>
    </row>
    <row r="49" spans="1:10" ht="25.5" x14ac:dyDescent="0.2">
      <c r="A49" s="16" t="s">
        <v>20</v>
      </c>
      <c r="B49" s="16" t="s">
        <v>128</v>
      </c>
      <c r="C49" s="1" t="s">
        <v>129</v>
      </c>
      <c r="D49" s="65" t="s">
        <v>130</v>
      </c>
      <c r="E49" s="76"/>
      <c r="F49" s="14"/>
      <c r="G49" s="76">
        <v>300</v>
      </c>
      <c r="H49" s="14">
        <v>4</v>
      </c>
      <c r="I49" s="76">
        <v>250</v>
      </c>
      <c r="J49" s="14">
        <v>0.5</v>
      </c>
    </row>
    <row r="50" spans="1:10" ht="25.5" x14ac:dyDescent="0.2">
      <c r="A50" s="16" t="s">
        <v>20</v>
      </c>
      <c r="B50" s="16" t="s">
        <v>131</v>
      </c>
      <c r="C50" s="1" t="s">
        <v>132</v>
      </c>
      <c r="D50" s="65" t="s">
        <v>133</v>
      </c>
      <c r="E50" s="76"/>
      <c r="F50" s="14"/>
      <c r="G50" s="76">
        <v>300</v>
      </c>
      <c r="H50" s="14">
        <v>4</v>
      </c>
      <c r="I50" s="76">
        <v>250</v>
      </c>
      <c r="J50" s="14">
        <v>0.5</v>
      </c>
    </row>
    <row r="51" spans="1:10" ht="25.5" x14ac:dyDescent="0.2">
      <c r="A51" s="16" t="s">
        <v>20</v>
      </c>
      <c r="B51" s="16" t="s">
        <v>134</v>
      </c>
      <c r="C51" s="1" t="s">
        <v>135</v>
      </c>
      <c r="D51" s="65" t="s">
        <v>136</v>
      </c>
      <c r="E51" s="76"/>
      <c r="F51" s="14"/>
      <c r="G51" s="76">
        <v>300</v>
      </c>
      <c r="H51" s="14">
        <v>4</v>
      </c>
      <c r="I51" s="76">
        <v>251</v>
      </c>
      <c r="J51" s="14">
        <v>0.5</v>
      </c>
    </row>
    <row r="52" spans="1:10" ht="25.5" x14ac:dyDescent="0.2">
      <c r="A52" s="16" t="s">
        <v>20</v>
      </c>
      <c r="B52" s="16" t="s">
        <v>137</v>
      </c>
      <c r="C52" s="1" t="s">
        <v>138</v>
      </c>
      <c r="D52" s="65" t="s">
        <v>139</v>
      </c>
      <c r="E52" s="76"/>
      <c r="F52" s="14"/>
      <c r="G52" s="76">
        <v>300</v>
      </c>
      <c r="H52" s="14">
        <v>4</v>
      </c>
      <c r="I52" s="76">
        <v>251</v>
      </c>
      <c r="J52" s="14">
        <v>0.5</v>
      </c>
    </row>
    <row r="53" spans="1:10" ht="25.5" x14ac:dyDescent="0.2">
      <c r="A53" s="16" t="s">
        <v>20</v>
      </c>
      <c r="B53" s="16" t="s">
        <v>140</v>
      </c>
      <c r="C53" s="1" t="s">
        <v>141</v>
      </c>
      <c r="D53" s="65" t="s">
        <v>142</v>
      </c>
      <c r="E53" s="76"/>
      <c r="F53" s="14"/>
      <c r="G53" s="76">
        <v>150</v>
      </c>
      <c r="H53" s="14">
        <v>4</v>
      </c>
      <c r="I53" s="76">
        <v>205</v>
      </c>
      <c r="J53" s="14">
        <v>0.5</v>
      </c>
    </row>
    <row r="54" spans="1:10" ht="25.5" x14ac:dyDescent="0.2">
      <c r="A54" s="16" t="s">
        <v>20</v>
      </c>
      <c r="B54" s="34" t="s">
        <v>143</v>
      </c>
      <c r="C54" s="1" t="s">
        <v>144</v>
      </c>
      <c r="D54" s="65" t="s">
        <v>145</v>
      </c>
      <c r="E54" s="76"/>
      <c r="F54" s="14"/>
      <c r="G54" s="76">
        <v>1132</v>
      </c>
      <c r="H54" s="14">
        <v>5</v>
      </c>
      <c r="I54" s="76">
        <v>764</v>
      </c>
      <c r="J54" s="14">
        <v>0.5</v>
      </c>
    </row>
    <row r="55" spans="1:10" ht="25.5" x14ac:dyDescent="0.2">
      <c r="A55" s="16" t="s">
        <v>20</v>
      </c>
      <c r="B55" s="38" t="s">
        <v>146</v>
      </c>
      <c r="C55" s="1" t="s">
        <v>147</v>
      </c>
      <c r="D55" s="65" t="s">
        <v>148</v>
      </c>
      <c r="E55" s="76"/>
      <c r="F55" s="14"/>
      <c r="G55" s="76">
        <v>600</v>
      </c>
      <c r="H55" s="14">
        <v>4</v>
      </c>
      <c r="I55" s="76">
        <v>509</v>
      </c>
      <c r="J55" s="14">
        <v>0.5</v>
      </c>
    </row>
    <row r="56" spans="1:10" ht="25.5" x14ac:dyDescent="0.2">
      <c r="A56" s="16" t="s">
        <v>20</v>
      </c>
      <c r="B56" s="38" t="s">
        <v>149</v>
      </c>
      <c r="C56" s="1" t="s">
        <v>150</v>
      </c>
      <c r="D56" s="65" t="s">
        <v>151</v>
      </c>
      <c r="E56" s="76"/>
      <c r="F56" s="14"/>
      <c r="G56" s="76">
        <v>542</v>
      </c>
      <c r="H56" s="14">
        <v>4</v>
      </c>
      <c r="I56" s="76">
        <v>480</v>
      </c>
      <c r="J56" s="14">
        <v>0.5</v>
      </c>
    </row>
    <row r="57" spans="1:10" ht="25.5" x14ac:dyDescent="0.2">
      <c r="A57" s="16" t="s">
        <v>20</v>
      </c>
      <c r="B57" s="34" t="s">
        <v>152</v>
      </c>
      <c r="C57" s="1" t="s">
        <v>153</v>
      </c>
      <c r="D57" s="65" t="s">
        <v>154</v>
      </c>
      <c r="E57" s="76"/>
      <c r="F57" s="14"/>
      <c r="G57" s="76">
        <v>600</v>
      </c>
      <c r="H57" s="14">
        <v>4</v>
      </c>
      <c r="I57" s="76">
        <v>501</v>
      </c>
      <c r="J57" s="14">
        <v>0.5</v>
      </c>
    </row>
    <row r="58" spans="1:10" ht="25.5" x14ac:dyDescent="0.2">
      <c r="A58" s="16" t="s">
        <v>20</v>
      </c>
      <c r="B58" s="34" t="s">
        <v>155</v>
      </c>
      <c r="C58" s="1" t="s">
        <v>156</v>
      </c>
      <c r="D58" s="65" t="s">
        <v>157</v>
      </c>
      <c r="E58" s="76"/>
      <c r="F58" s="14"/>
      <c r="G58" s="76">
        <v>720</v>
      </c>
      <c r="H58" s="14">
        <v>4</v>
      </c>
      <c r="I58" s="76">
        <v>509</v>
      </c>
      <c r="J58" s="14">
        <v>0.5</v>
      </c>
    </row>
    <row r="59" spans="1:10" ht="25.5" x14ac:dyDescent="0.2">
      <c r="A59" s="16" t="s">
        <v>20</v>
      </c>
      <c r="B59" s="16" t="s">
        <v>158</v>
      </c>
      <c r="C59" s="1" t="s">
        <v>159</v>
      </c>
      <c r="D59" s="65" t="s">
        <v>160</v>
      </c>
      <c r="E59" s="76"/>
      <c r="F59" s="14"/>
      <c r="G59" s="76">
        <v>475</v>
      </c>
      <c r="H59" s="14">
        <v>4</v>
      </c>
      <c r="I59" s="76">
        <v>634</v>
      </c>
      <c r="J59" s="14">
        <v>0.5</v>
      </c>
    </row>
    <row r="60" spans="1:10" ht="25.5" x14ac:dyDescent="0.2">
      <c r="A60" s="16" t="s">
        <v>20</v>
      </c>
      <c r="B60" s="16" t="s">
        <v>161</v>
      </c>
      <c r="C60" s="1" t="s">
        <v>162</v>
      </c>
      <c r="D60" s="65" t="s">
        <v>163</v>
      </c>
      <c r="E60" s="76"/>
      <c r="F60" s="14"/>
      <c r="G60" s="76">
        <v>558</v>
      </c>
      <c r="H60" s="14">
        <v>4</v>
      </c>
      <c r="I60" s="76">
        <v>266</v>
      </c>
      <c r="J60" s="14">
        <v>0.5</v>
      </c>
    </row>
    <row r="61" spans="1:10" ht="25.5" x14ac:dyDescent="0.2">
      <c r="A61" s="16" t="s">
        <v>20</v>
      </c>
      <c r="B61" s="16" t="s">
        <v>164</v>
      </c>
      <c r="C61" s="1" t="s">
        <v>165</v>
      </c>
      <c r="D61" s="65" t="s">
        <v>166</v>
      </c>
      <c r="E61" s="76"/>
      <c r="F61" s="14"/>
      <c r="G61" s="76">
        <v>627</v>
      </c>
      <c r="H61" s="14">
        <v>4</v>
      </c>
      <c r="I61" s="76">
        <v>592</v>
      </c>
      <c r="J61" s="14">
        <v>0.5</v>
      </c>
    </row>
    <row r="62" spans="1:10" ht="25.5" x14ac:dyDescent="0.2">
      <c r="A62" s="16" t="s">
        <v>20</v>
      </c>
      <c r="B62" s="16" t="s">
        <v>167</v>
      </c>
      <c r="C62" s="1" t="s">
        <v>168</v>
      </c>
      <c r="D62" s="65" t="s">
        <v>169</v>
      </c>
      <c r="E62" s="76"/>
      <c r="F62" s="14"/>
      <c r="G62" s="76">
        <v>360</v>
      </c>
      <c r="H62" s="14">
        <v>4</v>
      </c>
      <c r="I62" s="76">
        <v>253</v>
      </c>
      <c r="J62" s="14">
        <v>0.5</v>
      </c>
    </row>
    <row r="63" spans="1:10" ht="25.5" x14ac:dyDescent="0.2">
      <c r="A63" s="16" t="s">
        <v>20</v>
      </c>
      <c r="B63" s="16" t="s">
        <v>170</v>
      </c>
      <c r="C63" s="1" t="s">
        <v>171</v>
      </c>
      <c r="D63" s="65" t="s">
        <v>172</v>
      </c>
      <c r="E63" s="76"/>
      <c r="F63" s="14"/>
      <c r="G63" s="76">
        <v>360</v>
      </c>
      <c r="H63" s="14">
        <v>4</v>
      </c>
      <c r="I63" s="76">
        <v>253</v>
      </c>
      <c r="J63" s="14">
        <v>0.5</v>
      </c>
    </row>
    <row r="64" spans="1:10" ht="25.5" x14ac:dyDescent="0.2">
      <c r="A64" s="16" t="s">
        <v>20</v>
      </c>
      <c r="B64" s="16" t="s">
        <v>173</v>
      </c>
      <c r="C64" s="1" t="s">
        <v>174</v>
      </c>
      <c r="D64" s="65" t="s">
        <v>175</v>
      </c>
      <c r="E64" s="76"/>
      <c r="F64" s="14"/>
      <c r="G64" s="76">
        <v>210</v>
      </c>
      <c r="H64" s="14">
        <v>4</v>
      </c>
      <c r="I64" s="76">
        <v>208</v>
      </c>
      <c r="J64" s="14">
        <v>0.5</v>
      </c>
    </row>
    <row r="65" spans="1:10" ht="25.5" x14ac:dyDescent="0.2">
      <c r="A65" s="16" t="s">
        <v>20</v>
      </c>
      <c r="B65" s="16" t="s">
        <v>176</v>
      </c>
      <c r="C65" s="1" t="s">
        <v>177</v>
      </c>
      <c r="D65" s="65" t="s">
        <v>177</v>
      </c>
      <c r="E65" s="76"/>
      <c r="F65" s="14"/>
      <c r="G65" s="76">
        <v>300</v>
      </c>
      <c r="H65" s="14">
        <v>4</v>
      </c>
      <c r="I65" s="76">
        <v>211</v>
      </c>
      <c r="J65" s="14">
        <v>0.5</v>
      </c>
    </row>
    <row r="66" spans="1:10" ht="25.5" x14ac:dyDescent="0.2">
      <c r="A66" s="16" t="s">
        <v>20</v>
      </c>
      <c r="B66" s="16" t="s">
        <v>178</v>
      </c>
      <c r="C66" s="1" t="s">
        <v>179</v>
      </c>
      <c r="D66" s="65" t="s">
        <v>180</v>
      </c>
      <c r="E66" s="76"/>
      <c r="F66" s="14"/>
      <c r="G66" s="76">
        <v>249</v>
      </c>
      <c r="H66" s="14">
        <v>4</v>
      </c>
      <c r="I66" s="76">
        <v>209</v>
      </c>
      <c r="J66" s="14">
        <v>0.5</v>
      </c>
    </row>
    <row r="67" spans="1:10" ht="25.5" x14ac:dyDescent="0.2">
      <c r="A67" s="16" t="s">
        <v>20</v>
      </c>
      <c r="B67" s="16" t="s">
        <v>181</v>
      </c>
      <c r="C67" s="1" t="s">
        <v>182</v>
      </c>
      <c r="D67" s="65" t="s">
        <v>183</v>
      </c>
      <c r="E67" s="76"/>
      <c r="F67" s="14"/>
      <c r="G67" s="76">
        <v>300</v>
      </c>
      <c r="H67" s="14">
        <v>4</v>
      </c>
      <c r="I67" s="76"/>
      <c r="J67" s="14"/>
    </row>
    <row r="68" spans="1:10" ht="25.5" x14ac:dyDescent="0.2">
      <c r="A68" s="16" t="s">
        <v>20</v>
      </c>
      <c r="B68" s="16" t="s">
        <v>184</v>
      </c>
      <c r="C68" s="1" t="s">
        <v>185</v>
      </c>
      <c r="D68" s="65" t="s">
        <v>186</v>
      </c>
      <c r="E68" s="76"/>
      <c r="F68" s="14"/>
      <c r="G68" s="76">
        <v>172</v>
      </c>
      <c r="H68" s="14">
        <v>4</v>
      </c>
      <c r="I68" s="76">
        <v>251</v>
      </c>
      <c r="J68" s="14">
        <v>0.5</v>
      </c>
    </row>
    <row r="69" spans="1:10" ht="25.5" x14ac:dyDescent="0.2">
      <c r="A69" s="16" t="s">
        <v>20</v>
      </c>
      <c r="B69" s="16" t="s">
        <v>187</v>
      </c>
      <c r="C69" s="1" t="s">
        <v>188</v>
      </c>
      <c r="D69" s="65" t="s">
        <v>189</v>
      </c>
      <c r="E69" s="76"/>
      <c r="F69" s="14"/>
      <c r="G69" s="76">
        <v>324</v>
      </c>
      <c r="H69" s="14">
        <v>2</v>
      </c>
      <c r="I69" s="76">
        <v>251</v>
      </c>
      <c r="J69" s="14">
        <v>0.5</v>
      </c>
    </row>
    <row r="70" spans="1:10" ht="25.5" x14ac:dyDescent="0.2">
      <c r="A70" s="16" t="s">
        <v>20</v>
      </c>
      <c r="B70" s="16" t="s">
        <v>190</v>
      </c>
      <c r="C70" s="1" t="s">
        <v>191</v>
      </c>
      <c r="D70" s="65" t="s">
        <v>192</v>
      </c>
      <c r="E70" s="76"/>
      <c r="F70" s="14"/>
      <c r="G70" s="76">
        <v>187</v>
      </c>
      <c r="H70" s="14">
        <v>2</v>
      </c>
      <c r="I70" s="76"/>
      <c r="J70" s="14"/>
    </row>
    <row r="71" spans="1:10" ht="25.5" x14ac:dyDescent="0.2">
      <c r="A71" s="16" t="s">
        <v>20</v>
      </c>
      <c r="B71" s="16" t="s">
        <v>193</v>
      </c>
      <c r="C71" s="1" t="s">
        <v>194</v>
      </c>
      <c r="D71" s="65" t="s">
        <v>46</v>
      </c>
      <c r="E71" s="76"/>
      <c r="F71" s="14"/>
      <c r="G71" s="76">
        <v>570</v>
      </c>
      <c r="H71" s="14">
        <v>2</v>
      </c>
      <c r="I71" s="76"/>
      <c r="J71" s="14"/>
    </row>
    <row r="72" spans="1:10" x14ac:dyDescent="0.2">
      <c r="A72" s="16" t="s">
        <v>20</v>
      </c>
      <c r="B72" s="16" t="s">
        <v>195</v>
      </c>
      <c r="C72" s="1" t="s">
        <v>196</v>
      </c>
      <c r="D72" s="65" t="s">
        <v>197</v>
      </c>
      <c r="E72" s="76"/>
      <c r="F72" s="14"/>
      <c r="G72" s="76">
        <v>252</v>
      </c>
      <c r="H72" s="14">
        <v>2</v>
      </c>
      <c r="I72" s="76"/>
      <c r="J72" s="14"/>
    </row>
    <row r="73" spans="1:10" x14ac:dyDescent="0.2">
      <c r="A73" s="16" t="s">
        <v>20</v>
      </c>
      <c r="B73" s="16" t="s">
        <v>198</v>
      </c>
      <c r="C73" s="1" t="s">
        <v>199</v>
      </c>
      <c r="D73" s="65" t="s">
        <v>200</v>
      </c>
      <c r="E73" s="76"/>
      <c r="F73" s="14"/>
      <c r="G73" s="76">
        <v>660</v>
      </c>
      <c r="H73" s="14">
        <v>2</v>
      </c>
      <c r="I73" s="76"/>
      <c r="J73" s="14"/>
    </row>
    <row r="74" spans="1:10" x14ac:dyDescent="0.2">
      <c r="A74" s="16" t="s">
        <v>20</v>
      </c>
      <c r="B74" s="16" t="s">
        <v>201</v>
      </c>
      <c r="C74" s="1" t="s">
        <v>202</v>
      </c>
      <c r="D74" s="65" t="s">
        <v>203</v>
      </c>
      <c r="E74" s="76"/>
      <c r="F74" s="14"/>
      <c r="G74" s="76">
        <v>742</v>
      </c>
      <c r="H74" s="14">
        <v>2</v>
      </c>
      <c r="I74" s="76"/>
      <c r="J74" s="14"/>
    </row>
    <row r="75" spans="1:10" x14ac:dyDescent="0.2">
      <c r="A75" s="16" t="s">
        <v>20</v>
      </c>
      <c r="B75" s="16" t="s">
        <v>204</v>
      </c>
      <c r="C75" s="1" t="s">
        <v>205</v>
      </c>
      <c r="D75" s="65" t="s">
        <v>206</v>
      </c>
      <c r="E75" s="76">
        <v>746.4</v>
      </c>
      <c r="F75" s="14">
        <v>2</v>
      </c>
      <c r="G75" s="76">
        <v>68</v>
      </c>
      <c r="H75" s="14">
        <v>2</v>
      </c>
      <c r="I75" s="76">
        <v>831</v>
      </c>
      <c r="J75" s="14">
        <v>0.5</v>
      </c>
    </row>
    <row r="76" spans="1:10" x14ac:dyDescent="0.2">
      <c r="A76" s="16" t="s">
        <v>20</v>
      </c>
      <c r="B76" s="32">
        <v>109760172000</v>
      </c>
      <c r="C76" s="1" t="s">
        <v>207</v>
      </c>
      <c r="D76" s="65" t="s">
        <v>208</v>
      </c>
      <c r="E76" s="76">
        <v>925</v>
      </c>
      <c r="F76" s="14">
        <v>1</v>
      </c>
      <c r="G76" s="76">
        <v>120</v>
      </c>
      <c r="H76" s="14">
        <v>1</v>
      </c>
      <c r="I76" s="76">
        <v>8615</v>
      </c>
      <c r="J76" s="14">
        <v>0.5</v>
      </c>
    </row>
    <row r="77" spans="1:10" ht="25.5" x14ac:dyDescent="0.2">
      <c r="A77" s="16" t="s">
        <v>20</v>
      </c>
      <c r="B77" s="32">
        <v>109800002017</v>
      </c>
      <c r="C77" s="1" t="s">
        <v>209</v>
      </c>
      <c r="D77" s="65" t="s">
        <v>210</v>
      </c>
      <c r="E77" s="76"/>
      <c r="F77" s="14"/>
      <c r="G77" s="76">
        <v>3792.3</v>
      </c>
      <c r="H77" s="14">
        <v>4</v>
      </c>
      <c r="I77" s="76">
        <v>23470</v>
      </c>
      <c r="J77" s="14">
        <v>0.5</v>
      </c>
    </row>
    <row r="78" spans="1:10" x14ac:dyDescent="0.2">
      <c r="A78" s="16" t="s">
        <v>20</v>
      </c>
      <c r="B78" s="32">
        <v>109900039012</v>
      </c>
      <c r="C78" s="17" t="s">
        <v>83</v>
      </c>
      <c r="D78" s="66" t="s">
        <v>211</v>
      </c>
      <c r="E78" s="76">
        <v>237</v>
      </c>
      <c r="F78" s="14">
        <v>1</v>
      </c>
      <c r="G78" s="76"/>
      <c r="H78" s="14"/>
      <c r="I78" s="76">
        <v>430</v>
      </c>
      <c r="J78" s="14">
        <v>0.5</v>
      </c>
    </row>
    <row r="79" spans="1:10" x14ac:dyDescent="0.2">
      <c r="A79" s="16" t="s">
        <v>20</v>
      </c>
      <c r="B79" s="32">
        <v>109750001017</v>
      </c>
      <c r="C79" s="1" t="s">
        <v>212</v>
      </c>
      <c r="D79" s="65" t="s">
        <v>213</v>
      </c>
      <c r="E79" s="76">
        <v>2409</v>
      </c>
      <c r="F79" s="14">
        <v>1</v>
      </c>
      <c r="G79" s="76"/>
      <c r="H79" s="14"/>
      <c r="I79" s="76">
        <v>1625</v>
      </c>
      <c r="J79" s="14">
        <v>0.5</v>
      </c>
    </row>
    <row r="80" spans="1:10" x14ac:dyDescent="0.2">
      <c r="A80" s="16" t="s">
        <v>20</v>
      </c>
      <c r="B80" s="32">
        <v>109450046010</v>
      </c>
      <c r="C80" s="1" t="s">
        <v>92</v>
      </c>
      <c r="D80" s="65" t="s">
        <v>214</v>
      </c>
      <c r="E80" s="76">
        <v>1178</v>
      </c>
      <c r="F80" s="14">
        <v>2</v>
      </c>
      <c r="G80" s="76">
        <v>162</v>
      </c>
      <c r="H80" s="14">
        <v>2</v>
      </c>
      <c r="I80" s="76">
        <v>490</v>
      </c>
      <c r="J80" s="14">
        <v>0.5</v>
      </c>
    </row>
    <row r="81" spans="1:10" x14ac:dyDescent="0.2">
      <c r="A81" s="16" t="s">
        <v>20</v>
      </c>
      <c r="B81" s="32">
        <v>139400001010</v>
      </c>
      <c r="C81" s="1" t="s">
        <v>215</v>
      </c>
      <c r="D81" s="65" t="s">
        <v>216</v>
      </c>
      <c r="E81" s="76"/>
      <c r="F81" s="14"/>
      <c r="G81" s="76">
        <v>12206</v>
      </c>
      <c r="H81" s="14">
        <v>7</v>
      </c>
      <c r="I81" s="76"/>
      <c r="J81" s="14"/>
    </row>
    <row r="82" spans="1:10" x14ac:dyDescent="0.2">
      <c r="A82" s="16" t="s">
        <v>20</v>
      </c>
      <c r="B82" s="32">
        <v>139400001021</v>
      </c>
      <c r="C82" s="1" t="s">
        <v>217</v>
      </c>
      <c r="D82" s="65" t="s">
        <v>218</v>
      </c>
      <c r="E82" s="76">
        <v>2360</v>
      </c>
      <c r="F82" s="14">
        <v>2</v>
      </c>
      <c r="G82" s="76">
        <v>348</v>
      </c>
      <c r="H82" s="14">
        <v>4</v>
      </c>
      <c r="I82" s="76">
        <v>48200</v>
      </c>
      <c r="J82" s="14">
        <v>0.5</v>
      </c>
    </row>
    <row r="83" spans="1:10" x14ac:dyDescent="0.2">
      <c r="A83" s="16" t="s">
        <v>20</v>
      </c>
      <c r="B83" s="32">
        <v>440020911928</v>
      </c>
      <c r="C83" s="1" t="s">
        <v>219</v>
      </c>
      <c r="D83" s="67" t="s">
        <v>220</v>
      </c>
      <c r="E83" s="76"/>
      <c r="F83" s="14"/>
      <c r="G83" s="76">
        <v>402</v>
      </c>
      <c r="H83" s="14">
        <v>7</v>
      </c>
      <c r="I83" s="76">
        <v>5141</v>
      </c>
      <c r="J83" s="14">
        <v>0.5</v>
      </c>
    </row>
    <row r="84" spans="1:10" x14ac:dyDescent="0.2">
      <c r="A84" s="16" t="s">
        <v>20</v>
      </c>
      <c r="B84" s="32">
        <v>829750053014</v>
      </c>
      <c r="C84" s="1" t="s">
        <v>221</v>
      </c>
      <c r="D84" s="65" t="s">
        <v>222</v>
      </c>
      <c r="E84" s="76">
        <v>130</v>
      </c>
      <c r="F84" s="14">
        <v>1</v>
      </c>
      <c r="G84" s="76"/>
      <c r="H84" s="14"/>
      <c r="I84" s="76"/>
      <c r="J84" s="14"/>
    </row>
    <row r="85" spans="1:10" ht="26.25" thickBot="1" x14ac:dyDescent="0.25">
      <c r="A85" s="43" t="s">
        <v>20</v>
      </c>
      <c r="B85" s="197" t="s">
        <v>223</v>
      </c>
      <c r="C85" s="45" t="s">
        <v>224</v>
      </c>
      <c r="D85" s="68" t="s">
        <v>225</v>
      </c>
      <c r="E85" s="77">
        <v>57712.85</v>
      </c>
      <c r="F85" s="18">
        <v>2</v>
      </c>
      <c r="G85" s="77">
        <v>8552.3700000000008</v>
      </c>
      <c r="H85" s="18">
        <v>2</v>
      </c>
      <c r="I85" s="77">
        <v>103451.96</v>
      </c>
      <c r="J85" s="18">
        <v>0.5</v>
      </c>
    </row>
    <row r="86" spans="1:10" ht="25.5" x14ac:dyDescent="0.2">
      <c r="A86" s="46" t="s">
        <v>226</v>
      </c>
      <c r="B86" s="56" t="s">
        <v>227</v>
      </c>
      <c r="C86" s="47" t="s">
        <v>228</v>
      </c>
      <c r="D86" s="69" t="s">
        <v>229</v>
      </c>
      <c r="E86" s="78">
        <v>3030</v>
      </c>
      <c r="F86" s="57">
        <v>5</v>
      </c>
      <c r="G86" s="83">
        <v>1001.7</v>
      </c>
      <c r="H86" s="57">
        <v>5</v>
      </c>
      <c r="I86" s="78">
        <v>6252</v>
      </c>
      <c r="J86" s="57">
        <v>0.25</v>
      </c>
    </row>
    <row r="87" spans="1:10" x14ac:dyDescent="0.2">
      <c r="A87" s="16" t="s">
        <v>226</v>
      </c>
      <c r="B87" s="31">
        <v>109790174008</v>
      </c>
      <c r="C87" s="1" t="s">
        <v>230</v>
      </c>
      <c r="D87" s="65" t="s">
        <v>231</v>
      </c>
      <c r="E87" s="79">
        <v>2146.3000000000002</v>
      </c>
      <c r="F87" s="3">
        <v>3</v>
      </c>
      <c r="G87" s="84">
        <v>1216</v>
      </c>
      <c r="H87" s="3">
        <v>3</v>
      </c>
      <c r="I87" s="76">
        <v>23470</v>
      </c>
      <c r="J87" s="14">
        <v>0.25</v>
      </c>
    </row>
    <row r="88" spans="1:10" x14ac:dyDescent="0.2">
      <c r="A88" s="16" t="s">
        <v>226</v>
      </c>
      <c r="B88" s="31">
        <v>109730084014</v>
      </c>
      <c r="C88" s="1" t="s">
        <v>92</v>
      </c>
      <c r="D88" s="65" t="s">
        <v>232</v>
      </c>
      <c r="E88" s="79">
        <v>290</v>
      </c>
      <c r="F88" s="3">
        <v>3</v>
      </c>
      <c r="G88" s="84">
        <v>86</v>
      </c>
      <c r="H88" s="3">
        <v>3</v>
      </c>
      <c r="I88" s="76">
        <v>600</v>
      </c>
      <c r="J88" s="14">
        <v>0.5</v>
      </c>
    </row>
    <row r="89" spans="1:10" x14ac:dyDescent="0.2">
      <c r="A89" s="211" t="s">
        <v>226</v>
      </c>
      <c r="B89" s="213" t="s">
        <v>233</v>
      </c>
      <c r="C89" s="215" t="s">
        <v>234</v>
      </c>
      <c r="D89" s="217" t="s">
        <v>235</v>
      </c>
      <c r="E89" s="76">
        <v>2446</v>
      </c>
      <c r="F89" s="14">
        <v>3</v>
      </c>
      <c r="G89" s="79"/>
      <c r="H89" s="14"/>
      <c r="I89" s="76">
        <v>6000</v>
      </c>
      <c r="J89" s="14">
        <v>0.25</v>
      </c>
    </row>
    <row r="90" spans="1:10" x14ac:dyDescent="0.2">
      <c r="A90" s="212"/>
      <c r="B90" s="214"/>
      <c r="C90" s="216"/>
      <c r="D90" s="218"/>
      <c r="E90" s="76">
        <v>5270</v>
      </c>
      <c r="F90" s="14">
        <v>0.25</v>
      </c>
      <c r="G90" s="79"/>
      <c r="H90" s="14"/>
      <c r="I90" s="76"/>
      <c r="J90" s="14"/>
    </row>
    <row r="91" spans="1:10" x14ac:dyDescent="0.2">
      <c r="A91" s="16" t="s">
        <v>226</v>
      </c>
      <c r="B91" s="198" t="s">
        <v>236</v>
      </c>
      <c r="C91" s="1" t="s">
        <v>234</v>
      </c>
      <c r="D91" s="65" t="s">
        <v>237</v>
      </c>
      <c r="E91" s="76">
        <v>5900</v>
      </c>
      <c r="F91" s="14">
        <v>0.25</v>
      </c>
      <c r="G91" s="76"/>
      <c r="H91" s="14"/>
      <c r="I91" s="76">
        <v>2460</v>
      </c>
      <c r="J91" s="14">
        <v>0.25</v>
      </c>
    </row>
    <row r="92" spans="1:10" x14ac:dyDescent="0.2">
      <c r="A92" s="211" t="s">
        <v>226</v>
      </c>
      <c r="B92" s="213" t="s">
        <v>238</v>
      </c>
      <c r="C92" s="215" t="s">
        <v>234</v>
      </c>
      <c r="D92" s="225" t="s">
        <v>239</v>
      </c>
      <c r="E92" s="79">
        <v>4140</v>
      </c>
      <c r="F92" s="14">
        <v>3</v>
      </c>
      <c r="G92" s="76"/>
      <c r="H92" s="14"/>
      <c r="I92" s="79">
        <v>4917.82</v>
      </c>
      <c r="J92" s="14">
        <v>0.25</v>
      </c>
    </row>
    <row r="93" spans="1:10" x14ac:dyDescent="0.2">
      <c r="A93" s="212"/>
      <c r="B93" s="214"/>
      <c r="C93" s="216"/>
      <c r="D93" s="220"/>
      <c r="E93" s="79">
        <v>24000</v>
      </c>
      <c r="F93" s="14">
        <v>0.25</v>
      </c>
      <c r="G93" s="76"/>
      <c r="H93" s="14"/>
      <c r="I93" s="79"/>
      <c r="J93" s="14"/>
    </row>
    <row r="94" spans="1:10" x14ac:dyDescent="0.2">
      <c r="A94" s="16" t="s">
        <v>226</v>
      </c>
      <c r="B94" s="17" t="s">
        <v>240</v>
      </c>
      <c r="C94" s="1" t="s">
        <v>241</v>
      </c>
      <c r="D94" s="65" t="s">
        <v>242</v>
      </c>
      <c r="E94" s="79">
        <v>4000</v>
      </c>
      <c r="F94" s="14">
        <v>0.5</v>
      </c>
      <c r="G94" s="76"/>
      <c r="H94" s="14"/>
      <c r="I94" s="76"/>
      <c r="J94" s="14"/>
    </row>
    <row r="95" spans="1:10" ht="13.5" thickBot="1" x14ac:dyDescent="0.25">
      <c r="A95" s="43" t="s">
        <v>226</v>
      </c>
      <c r="B95" s="44" t="s">
        <v>243</v>
      </c>
      <c r="C95" s="45" t="s">
        <v>244</v>
      </c>
      <c r="D95" s="70" t="s">
        <v>203</v>
      </c>
      <c r="E95" s="77"/>
      <c r="F95" s="18"/>
      <c r="G95" s="77">
        <v>5786</v>
      </c>
      <c r="H95" s="18">
        <v>3</v>
      </c>
      <c r="I95" s="77"/>
      <c r="J95" s="18"/>
    </row>
    <row r="96" spans="1:10" ht="13.5" thickBot="1" x14ac:dyDescent="0.25">
      <c r="A96" s="48" t="s">
        <v>245</v>
      </c>
      <c r="B96" s="199" t="s">
        <v>246</v>
      </c>
      <c r="C96" s="49" t="s">
        <v>234</v>
      </c>
      <c r="D96" s="71" t="s">
        <v>247</v>
      </c>
      <c r="E96" s="80">
        <v>1869.52</v>
      </c>
      <c r="F96" s="50">
        <v>1</v>
      </c>
      <c r="G96" s="80">
        <v>88.79</v>
      </c>
      <c r="H96" s="50">
        <v>3</v>
      </c>
      <c r="I96" s="80">
        <v>18487.099999999999</v>
      </c>
      <c r="J96" s="50">
        <v>0.25</v>
      </c>
    </row>
    <row r="97" spans="1:10" x14ac:dyDescent="0.2">
      <c r="A97" s="224" t="s">
        <v>248</v>
      </c>
      <c r="B97" s="222">
        <v>109830180013</v>
      </c>
      <c r="C97" s="221" t="s">
        <v>249</v>
      </c>
      <c r="D97" s="219" t="s">
        <v>250</v>
      </c>
      <c r="E97" s="75">
        <v>6480</v>
      </c>
      <c r="F97" s="51">
        <v>0.25</v>
      </c>
      <c r="G97" s="75">
        <v>3092</v>
      </c>
      <c r="H97" s="51">
        <v>0.25</v>
      </c>
      <c r="I97" s="75">
        <v>28000</v>
      </c>
      <c r="J97" s="51">
        <v>0.5</v>
      </c>
    </row>
    <row r="98" spans="1:10" x14ac:dyDescent="0.2">
      <c r="A98" s="212"/>
      <c r="B98" s="223"/>
      <c r="C98" s="216"/>
      <c r="D98" s="220"/>
      <c r="E98" s="76">
        <v>2640</v>
      </c>
      <c r="F98" s="14">
        <v>2</v>
      </c>
      <c r="G98" s="76"/>
      <c r="H98" s="14"/>
      <c r="I98" s="76"/>
      <c r="J98" s="14"/>
    </row>
    <row r="99" spans="1:10" x14ac:dyDescent="0.2">
      <c r="A99" s="16" t="s">
        <v>248</v>
      </c>
      <c r="B99" s="31" t="s">
        <v>251</v>
      </c>
      <c r="C99" s="1" t="s">
        <v>252</v>
      </c>
      <c r="D99" s="65" t="s">
        <v>250</v>
      </c>
      <c r="E99" s="76"/>
      <c r="F99" s="14"/>
      <c r="G99" s="76"/>
      <c r="H99" s="14"/>
      <c r="I99" s="76">
        <v>30000</v>
      </c>
      <c r="J99" s="14">
        <v>0.25</v>
      </c>
    </row>
    <row r="100" spans="1:10" ht="26.25" thickBot="1" x14ac:dyDescent="0.25">
      <c r="A100" s="43" t="s">
        <v>248</v>
      </c>
      <c r="B100" s="58">
        <v>109030014203</v>
      </c>
      <c r="C100" s="45" t="s">
        <v>253</v>
      </c>
      <c r="D100" s="68" t="s">
        <v>254</v>
      </c>
      <c r="E100" s="77">
        <v>3275</v>
      </c>
      <c r="F100" s="18">
        <v>5</v>
      </c>
      <c r="G100" s="77">
        <v>786</v>
      </c>
      <c r="H100" s="18">
        <v>5</v>
      </c>
      <c r="I100" s="77">
        <v>1480</v>
      </c>
      <c r="J100" s="18">
        <v>0.5</v>
      </c>
    </row>
    <row r="101" spans="1:10" ht="26.25" thickBot="1" x14ac:dyDescent="0.25">
      <c r="A101" s="59" t="s">
        <v>255</v>
      </c>
      <c r="B101" s="60">
        <v>799400482075</v>
      </c>
      <c r="C101" s="61" t="s">
        <v>256</v>
      </c>
      <c r="D101" s="72" t="s">
        <v>257</v>
      </c>
      <c r="E101" s="81">
        <v>6075.46</v>
      </c>
      <c r="F101" s="62">
        <v>0.25</v>
      </c>
      <c r="G101" s="81"/>
      <c r="H101" s="62"/>
      <c r="I101" s="81">
        <v>4806.67</v>
      </c>
      <c r="J101" s="62">
        <v>0.5</v>
      </c>
    </row>
    <row r="102" spans="1:10" s="9" customFormat="1" ht="18" customHeight="1" thickBot="1" x14ac:dyDescent="0.25">
      <c r="A102" s="36"/>
      <c r="B102" s="36"/>
      <c r="C102" s="37" t="s">
        <v>6</v>
      </c>
      <c r="D102" s="73"/>
      <c r="E102" s="203">
        <f>SUM(E8:E101)</f>
        <v>151032.25999999998</v>
      </c>
      <c r="F102" s="204"/>
      <c r="G102" s="203">
        <f>SUM(G8:G101)</f>
        <v>94738.06</v>
      </c>
      <c r="H102" s="204"/>
      <c r="I102" s="203">
        <f>SUM(I8:I101)</f>
        <v>476620.35</v>
      </c>
      <c r="J102" s="204"/>
    </row>
  </sheetData>
  <autoFilter ref="A8:J8" xr:uid="{00000000-0001-0000-0000-000000000000}"/>
  <mergeCells count="12">
    <mergeCell ref="D92:D93"/>
    <mergeCell ref="C92:C93"/>
    <mergeCell ref="B92:B93"/>
    <mergeCell ref="A92:A93"/>
    <mergeCell ref="D97:D98"/>
    <mergeCell ref="C97:C98"/>
    <mergeCell ref="B97:B98"/>
    <mergeCell ref="A97:A98"/>
    <mergeCell ref="A89:A90"/>
    <mergeCell ref="B89:B90"/>
    <mergeCell ref="C89:C90"/>
    <mergeCell ref="D89:D9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7"/>
  <sheetViews>
    <sheetView zoomScaleNormal="100" workbookViewId="0">
      <pane ySplit="8" topLeftCell="A9" activePane="bottomLeft" state="frozen"/>
      <selection pane="bottomLeft"/>
    </sheetView>
  </sheetViews>
  <sheetFormatPr defaultColWidth="8.85546875" defaultRowHeight="12.75" x14ac:dyDescent="0.2"/>
  <cols>
    <col min="1" max="1" width="10.7109375" style="10" customWidth="1"/>
    <col min="2" max="2" width="14.7109375" style="10" customWidth="1"/>
    <col min="3" max="3" width="24.7109375" style="11" customWidth="1"/>
    <col min="4" max="4" width="24.7109375" style="12" customWidth="1"/>
    <col min="5" max="5" width="10.7109375" style="8" customWidth="1"/>
    <col min="6" max="6" width="10.7109375" style="19" customWidth="1"/>
    <col min="7" max="7" width="10.7109375" style="8" customWidth="1"/>
    <col min="8" max="8" width="10.7109375" style="19" customWidth="1"/>
    <col min="9" max="9" width="10.7109375" style="8" customWidth="1"/>
    <col min="10" max="10" width="10.7109375" style="19" customWidth="1"/>
    <col min="11" max="16384" width="8.85546875" style="10"/>
  </cols>
  <sheetData>
    <row r="1" spans="1:10" x14ac:dyDescent="0.2">
      <c r="J1" s="24" t="s">
        <v>10</v>
      </c>
    </row>
    <row r="2" spans="1:10" s="6" customFormat="1" ht="15.75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s="6" customFormat="1" ht="15.75" x14ac:dyDescent="0.25">
      <c r="C3" s="21"/>
      <c r="D3" s="22"/>
      <c r="E3" s="7"/>
      <c r="F3" s="20"/>
      <c r="G3" s="7"/>
      <c r="H3" s="20"/>
      <c r="I3" s="7"/>
      <c r="J3" s="20"/>
    </row>
    <row r="4" spans="1:10" s="6" customFormat="1" ht="15.75" x14ac:dyDescent="0.25">
      <c r="A4" s="26" t="s">
        <v>15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s="6" customFormat="1" ht="15.75" x14ac:dyDescent="0.25">
      <c r="C5" s="21"/>
      <c r="D5" s="23"/>
      <c r="E5" s="7"/>
      <c r="F5" s="20"/>
      <c r="G5" s="7"/>
      <c r="H5" s="20"/>
      <c r="I5" s="7"/>
      <c r="J5" s="20"/>
    </row>
    <row r="6" spans="1:10" s="6" customFormat="1" ht="15.75" x14ac:dyDescent="0.25">
      <c r="A6" s="27" t="s">
        <v>17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6" customFormat="1" ht="16.5" thickBot="1" x14ac:dyDescent="0.3">
      <c r="C7" s="21"/>
      <c r="D7" s="22"/>
      <c r="E7" s="7"/>
      <c r="F7" s="20"/>
      <c r="G7" s="7"/>
      <c r="H7" s="20"/>
      <c r="I7" s="7"/>
      <c r="J7" s="4" t="s">
        <v>7</v>
      </c>
    </row>
    <row r="8" spans="1:10" ht="120.95" customHeight="1" thickBot="1" x14ac:dyDescent="0.25">
      <c r="A8" s="39" t="s">
        <v>2</v>
      </c>
      <c r="B8" s="40" t="s">
        <v>3</v>
      </c>
      <c r="C8" s="41" t="s">
        <v>4</v>
      </c>
      <c r="D8" s="98" t="s">
        <v>5</v>
      </c>
      <c r="E8" s="105" t="s">
        <v>12</v>
      </c>
      <c r="F8" s="42" t="s">
        <v>11</v>
      </c>
      <c r="G8" s="105" t="s">
        <v>13</v>
      </c>
      <c r="H8" s="42" t="s">
        <v>11</v>
      </c>
      <c r="I8" s="105" t="s">
        <v>14</v>
      </c>
      <c r="J8" s="42" t="s">
        <v>11</v>
      </c>
    </row>
    <row r="9" spans="1:10" x14ac:dyDescent="0.2">
      <c r="A9" s="85" t="s">
        <v>20</v>
      </c>
      <c r="B9" s="86" t="s">
        <v>258</v>
      </c>
      <c r="C9" s="87" t="s">
        <v>259</v>
      </c>
      <c r="D9" s="99" t="s">
        <v>260</v>
      </c>
      <c r="E9" s="119">
        <v>318</v>
      </c>
      <c r="F9" s="109">
        <v>3</v>
      </c>
      <c r="G9" s="119"/>
      <c r="H9" s="109"/>
      <c r="I9" s="108">
        <v>1089</v>
      </c>
      <c r="J9" s="109">
        <v>0.5</v>
      </c>
    </row>
    <row r="10" spans="1:10" x14ac:dyDescent="0.2">
      <c r="A10" s="15" t="s">
        <v>20</v>
      </c>
      <c r="B10" s="35" t="s">
        <v>261</v>
      </c>
      <c r="C10" s="89" t="s">
        <v>262</v>
      </c>
      <c r="D10" s="100" t="s">
        <v>263</v>
      </c>
      <c r="E10" s="107"/>
      <c r="F10" s="97"/>
      <c r="G10" s="110">
        <v>673</v>
      </c>
      <c r="H10" s="13">
        <v>3</v>
      </c>
      <c r="I10" s="110">
        <v>1971</v>
      </c>
      <c r="J10" s="13">
        <v>0.5</v>
      </c>
    </row>
    <row r="11" spans="1:10" ht="25.5" x14ac:dyDescent="0.2">
      <c r="A11" s="15" t="s">
        <v>20</v>
      </c>
      <c r="B11" s="35" t="s">
        <v>264</v>
      </c>
      <c r="C11" s="89" t="s">
        <v>265</v>
      </c>
      <c r="D11" s="100" t="s">
        <v>266</v>
      </c>
      <c r="E11" s="111">
        <v>22918</v>
      </c>
      <c r="F11" s="13">
        <v>1</v>
      </c>
      <c r="G11" s="111"/>
      <c r="H11" s="13"/>
      <c r="I11" s="110"/>
      <c r="J11" s="13"/>
    </row>
    <row r="12" spans="1:10" ht="25.5" x14ac:dyDescent="0.2">
      <c r="A12" s="16" t="s">
        <v>20</v>
      </c>
      <c r="B12" s="30" t="s">
        <v>267</v>
      </c>
      <c r="C12" s="89" t="s">
        <v>268</v>
      </c>
      <c r="D12" s="100" t="s">
        <v>269</v>
      </c>
      <c r="E12" s="107"/>
      <c r="F12" s="97"/>
      <c r="G12" s="110">
        <v>800</v>
      </c>
      <c r="H12" s="13">
        <v>4</v>
      </c>
      <c r="I12" s="110">
        <v>319</v>
      </c>
      <c r="J12" s="13">
        <v>0.5</v>
      </c>
    </row>
    <row r="13" spans="1:10" ht="25.5" x14ac:dyDescent="0.2">
      <c r="A13" s="16" t="s">
        <v>20</v>
      </c>
      <c r="B13" s="30" t="s">
        <v>270</v>
      </c>
      <c r="C13" s="89" t="s">
        <v>271</v>
      </c>
      <c r="D13" s="100" t="s">
        <v>272</v>
      </c>
      <c r="E13" s="107"/>
      <c r="F13" s="97"/>
      <c r="G13" s="110">
        <v>600</v>
      </c>
      <c r="H13" s="13">
        <v>4</v>
      </c>
      <c r="I13" s="110">
        <v>326</v>
      </c>
      <c r="J13" s="13">
        <v>0.5</v>
      </c>
    </row>
    <row r="14" spans="1:10" ht="25.5" x14ac:dyDescent="0.2">
      <c r="A14" s="16" t="s">
        <v>20</v>
      </c>
      <c r="B14" s="30" t="s">
        <v>273</v>
      </c>
      <c r="C14" s="89" t="s">
        <v>274</v>
      </c>
      <c r="D14" s="100" t="s">
        <v>275</v>
      </c>
      <c r="E14" s="107"/>
      <c r="F14" s="97"/>
      <c r="G14" s="110">
        <v>500</v>
      </c>
      <c r="H14" s="13">
        <v>4</v>
      </c>
      <c r="I14" s="110">
        <v>424</v>
      </c>
      <c r="J14" s="13">
        <v>0.5</v>
      </c>
    </row>
    <row r="15" spans="1:10" ht="25.5" x14ac:dyDescent="0.2">
      <c r="A15" s="16" t="s">
        <v>20</v>
      </c>
      <c r="B15" s="30" t="s">
        <v>276</v>
      </c>
      <c r="C15" s="89" t="s">
        <v>277</v>
      </c>
      <c r="D15" s="100" t="s">
        <v>278</v>
      </c>
      <c r="E15" s="107"/>
      <c r="F15" s="97"/>
      <c r="G15" s="110">
        <v>500</v>
      </c>
      <c r="H15" s="13">
        <v>4</v>
      </c>
      <c r="I15" s="110">
        <v>444</v>
      </c>
      <c r="J15" s="13">
        <v>0.5</v>
      </c>
    </row>
    <row r="16" spans="1:10" ht="25.5" x14ac:dyDescent="0.2">
      <c r="A16" s="16" t="s">
        <v>20</v>
      </c>
      <c r="B16" s="30" t="s">
        <v>279</v>
      </c>
      <c r="C16" s="89" t="s">
        <v>280</v>
      </c>
      <c r="D16" s="100" t="s">
        <v>281</v>
      </c>
      <c r="E16" s="107"/>
      <c r="F16" s="97"/>
      <c r="G16" s="110">
        <v>250</v>
      </c>
      <c r="H16" s="13">
        <v>4</v>
      </c>
      <c r="I16" s="110">
        <v>506</v>
      </c>
      <c r="J16" s="13">
        <v>0.5</v>
      </c>
    </row>
    <row r="17" spans="1:10" ht="25.5" x14ac:dyDescent="0.2">
      <c r="A17" s="16" t="s">
        <v>20</v>
      </c>
      <c r="B17" s="35" t="s">
        <v>282</v>
      </c>
      <c r="C17" s="89" t="s">
        <v>283</v>
      </c>
      <c r="D17" s="100" t="s">
        <v>284</v>
      </c>
      <c r="E17" s="107"/>
      <c r="F17" s="97"/>
      <c r="G17" s="110">
        <v>300</v>
      </c>
      <c r="H17" s="13">
        <v>4</v>
      </c>
      <c r="I17" s="110">
        <v>326</v>
      </c>
      <c r="J17" s="13">
        <v>0.5</v>
      </c>
    </row>
    <row r="18" spans="1:10" ht="25.5" x14ac:dyDescent="0.2">
      <c r="A18" s="16" t="s">
        <v>20</v>
      </c>
      <c r="B18" s="35" t="s">
        <v>285</v>
      </c>
      <c r="C18" s="89" t="s">
        <v>286</v>
      </c>
      <c r="D18" s="100" t="s">
        <v>287</v>
      </c>
      <c r="E18" s="107"/>
      <c r="F18" s="97"/>
      <c r="G18" s="110">
        <v>300</v>
      </c>
      <c r="H18" s="13">
        <v>4</v>
      </c>
      <c r="I18" s="110">
        <v>326</v>
      </c>
      <c r="J18" s="13">
        <v>0.5</v>
      </c>
    </row>
    <row r="19" spans="1:10" ht="25.5" x14ac:dyDescent="0.2">
      <c r="A19" s="16" t="s">
        <v>20</v>
      </c>
      <c r="B19" s="30" t="s">
        <v>288</v>
      </c>
      <c r="C19" s="89" t="s">
        <v>289</v>
      </c>
      <c r="D19" s="100" t="s">
        <v>290</v>
      </c>
      <c r="E19" s="107"/>
      <c r="F19" s="97"/>
      <c r="G19" s="110">
        <v>250</v>
      </c>
      <c r="H19" s="13">
        <v>4</v>
      </c>
      <c r="I19" s="110">
        <v>496</v>
      </c>
      <c r="J19" s="13">
        <v>0.5</v>
      </c>
    </row>
    <row r="20" spans="1:10" ht="25.5" x14ac:dyDescent="0.2">
      <c r="A20" s="16" t="s">
        <v>20</v>
      </c>
      <c r="B20" s="30" t="s">
        <v>291</v>
      </c>
      <c r="C20" s="89" t="s">
        <v>292</v>
      </c>
      <c r="D20" s="100" t="s">
        <v>293</v>
      </c>
      <c r="E20" s="107"/>
      <c r="F20" s="97"/>
      <c r="G20" s="110">
        <v>250</v>
      </c>
      <c r="H20" s="13">
        <v>4</v>
      </c>
      <c r="I20" s="110">
        <v>470</v>
      </c>
      <c r="J20" s="13">
        <v>0.5</v>
      </c>
    </row>
    <row r="21" spans="1:10" ht="25.5" x14ac:dyDescent="0.2">
      <c r="A21" s="16" t="s">
        <v>20</v>
      </c>
      <c r="B21" s="30" t="s">
        <v>294</v>
      </c>
      <c r="C21" s="89" t="s">
        <v>295</v>
      </c>
      <c r="D21" s="100" t="s">
        <v>296</v>
      </c>
      <c r="E21" s="107"/>
      <c r="F21" s="97"/>
      <c r="G21" s="110">
        <v>250</v>
      </c>
      <c r="H21" s="13">
        <v>4</v>
      </c>
      <c r="I21" s="110">
        <v>827</v>
      </c>
      <c r="J21" s="13">
        <v>0.5</v>
      </c>
    </row>
    <row r="22" spans="1:10" ht="25.5" x14ac:dyDescent="0.2">
      <c r="A22" s="16" t="s">
        <v>20</v>
      </c>
      <c r="B22" s="5" t="s">
        <v>297</v>
      </c>
      <c r="C22" s="90" t="s">
        <v>298</v>
      </c>
      <c r="D22" s="101" t="s">
        <v>299</v>
      </c>
      <c r="E22" s="107"/>
      <c r="F22" s="97"/>
      <c r="G22" s="112">
        <v>600</v>
      </c>
      <c r="H22" s="13">
        <v>4</v>
      </c>
      <c r="I22" s="112">
        <v>316</v>
      </c>
      <c r="J22" s="13">
        <v>0.5</v>
      </c>
    </row>
    <row r="23" spans="1:10" ht="25.5" x14ac:dyDescent="0.2">
      <c r="A23" s="16" t="s">
        <v>20</v>
      </c>
      <c r="B23" s="5" t="s">
        <v>300</v>
      </c>
      <c r="C23" s="90" t="s">
        <v>301</v>
      </c>
      <c r="D23" s="101" t="s">
        <v>302</v>
      </c>
      <c r="E23" s="107"/>
      <c r="F23" s="97"/>
      <c r="G23" s="112">
        <v>600</v>
      </c>
      <c r="H23" s="13">
        <v>4</v>
      </c>
      <c r="I23" s="112">
        <v>316</v>
      </c>
      <c r="J23" s="13">
        <v>0.5</v>
      </c>
    </row>
    <row r="24" spans="1:10" ht="25.5" x14ac:dyDescent="0.2">
      <c r="A24" s="16" t="s">
        <v>20</v>
      </c>
      <c r="B24" s="5" t="s">
        <v>303</v>
      </c>
      <c r="C24" s="90" t="s">
        <v>304</v>
      </c>
      <c r="D24" s="102" t="s">
        <v>305</v>
      </c>
      <c r="E24" s="107"/>
      <c r="F24" s="97"/>
      <c r="G24" s="88">
        <v>600</v>
      </c>
      <c r="H24" s="13">
        <v>4</v>
      </c>
      <c r="I24" s="88">
        <v>316</v>
      </c>
      <c r="J24" s="13">
        <v>0.5</v>
      </c>
    </row>
    <row r="25" spans="1:10" ht="25.5" x14ac:dyDescent="0.2">
      <c r="A25" s="16" t="s">
        <v>20</v>
      </c>
      <c r="B25" s="32">
        <v>440063769816</v>
      </c>
      <c r="C25" s="90" t="s">
        <v>306</v>
      </c>
      <c r="D25" s="101" t="s">
        <v>307</v>
      </c>
      <c r="E25" s="107"/>
      <c r="F25" s="97"/>
      <c r="G25" s="112">
        <v>600</v>
      </c>
      <c r="H25" s="13">
        <v>4</v>
      </c>
      <c r="I25" s="112">
        <v>316</v>
      </c>
      <c r="J25" s="13">
        <v>0.5</v>
      </c>
    </row>
    <row r="26" spans="1:10" ht="25.5" x14ac:dyDescent="0.2">
      <c r="A26" s="16" t="s">
        <v>20</v>
      </c>
      <c r="B26" s="5" t="s">
        <v>308</v>
      </c>
      <c r="C26" s="90" t="s">
        <v>309</v>
      </c>
      <c r="D26" s="101" t="s">
        <v>310</v>
      </c>
      <c r="E26" s="107"/>
      <c r="F26" s="97"/>
      <c r="G26" s="112">
        <v>600</v>
      </c>
      <c r="H26" s="13">
        <v>4</v>
      </c>
      <c r="I26" s="112"/>
      <c r="J26" s="113"/>
    </row>
    <row r="27" spans="1:10" ht="38.25" x14ac:dyDescent="0.2">
      <c r="A27" s="16" t="s">
        <v>20</v>
      </c>
      <c r="B27" s="30" t="s">
        <v>311</v>
      </c>
      <c r="C27" s="89" t="s">
        <v>312</v>
      </c>
      <c r="D27" s="100" t="s">
        <v>313</v>
      </c>
      <c r="E27" s="107"/>
      <c r="F27" s="97"/>
      <c r="G27" s="110">
        <v>2667.4</v>
      </c>
      <c r="H27" s="13">
        <v>4</v>
      </c>
      <c r="I27" s="110"/>
      <c r="J27" s="13"/>
    </row>
    <row r="28" spans="1:10" x14ac:dyDescent="0.2">
      <c r="A28" s="16" t="s">
        <v>20</v>
      </c>
      <c r="B28" s="32">
        <v>440019449951</v>
      </c>
      <c r="C28" s="89" t="s">
        <v>314</v>
      </c>
      <c r="D28" s="100" t="s">
        <v>315</v>
      </c>
      <c r="E28" s="107"/>
      <c r="F28" s="97"/>
      <c r="G28" s="110">
        <v>400</v>
      </c>
      <c r="H28" s="13">
        <v>2</v>
      </c>
      <c r="I28" s="110"/>
      <c r="J28" s="13"/>
    </row>
    <row r="29" spans="1:10" ht="25.5" x14ac:dyDescent="0.2">
      <c r="A29" s="16" t="s">
        <v>20</v>
      </c>
      <c r="B29" s="32">
        <v>440019768166</v>
      </c>
      <c r="C29" s="89" t="s">
        <v>316</v>
      </c>
      <c r="D29" s="100" t="s">
        <v>317</v>
      </c>
      <c r="E29" s="107"/>
      <c r="F29" s="97"/>
      <c r="G29" s="110">
        <v>824.12</v>
      </c>
      <c r="H29" s="13">
        <v>2</v>
      </c>
      <c r="I29" s="110"/>
      <c r="J29" s="13"/>
    </row>
    <row r="30" spans="1:10" x14ac:dyDescent="0.2">
      <c r="A30" s="16" t="s">
        <v>20</v>
      </c>
      <c r="B30" s="32">
        <v>440020369780</v>
      </c>
      <c r="C30" s="89" t="s">
        <v>318</v>
      </c>
      <c r="D30" s="100" t="s">
        <v>319</v>
      </c>
      <c r="E30" s="107"/>
      <c r="F30" s="97"/>
      <c r="G30" s="110">
        <v>750.04</v>
      </c>
      <c r="H30" s="13">
        <v>2</v>
      </c>
      <c r="I30" s="110"/>
      <c r="J30" s="13"/>
    </row>
    <row r="31" spans="1:10" ht="25.5" x14ac:dyDescent="0.2">
      <c r="A31" s="16" t="s">
        <v>20</v>
      </c>
      <c r="B31" s="32">
        <v>440019474510</v>
      </c>
      <c r="C31" s="89" t="s">
        <v>320</v>
      </c>
      <c r="D31" s="100" t="s">
        <v>321</v>
      </c>
      <c r="E31" s="107"/>
      <c r="F31" s="97"/>
      <c r="G31" s="110">
        <v>405</v>
      </c>
      <c r="H31" s="13">
        <v>2</v>
      </c>
      <c r="I31" s="110"/>
      <c r="J31" s="13"/>
    </row>
    <row r="32" spans="1:10" ht="25.5" x14ac:dyDescent="0.2">
      <c r="A32" s="16" t="s">
        <v>20</v>
      </c>
      <c r="B32" s="32">
        <v>598620001017</v>
      </c>
      <c r="C32" s="89" t="s">
        <v>322</v>
      </c>
      <c r="D32" s="100" t="s">
        <v>323</v>
      </c>
      <c r="E32" s="110">
        <v>2348.1799999999998</v>
      </c>
      <c r="F32" s="13">
        <v>4</v>
      </c>
      <c r="G32" s="110">
        <v>2569</v>
      </c>
      <c r="H32" s="13">
        <v>4</v>
      </c>
      <c r="I32" s="110">
        <v>2819</v>
      </c>
      <c r="J32" s="13">
        <v>0.5</v>
      </c>
    </row>
    <row r="33" spans="1:10" ht="25.5" x14ac:dyDescent="0.2">
      <c r="A33" s="16" t="s">
        <v>20</v>
      </c>
      <c r="B33" s="35" t="s">
        <v>324</v>
      </c>
      <c r="C33" s="89" t="s">
        <v>325</v>
      </c>
      <c r="D33" s="100" t="s">
        <v>326</v>
      </c>
      <c r="E33" s="107"/>
      <c r="F33" s="97"/>
      <c r="G33" s="110">
        <v>380</v>
      </c>
      <c r="H33" s="13">
        <v>2</v>
      </c>
      <c r="I33" s="110"/>
      <c r="J33" s="13"/>
    </row>
    <row r="34" spans="1:10" ht="25.5" x14ac:dyDescent="0.2">
      <c r="A34" s="16" t="s">
        <v>20</v>
      </c>
      <c r="B34" s="35" t="s">
        <v>327</v>
      </c>
      <c r="C34" s="89" t="s">
        <v>328</v>
      </c>
      <c r="D34" s="100" t="s">
        <v>329</v>
      </c>
      <c r="E34" s="107"/>
      <c r="F34" s="97"/>
      <c r="G34" s="110">
        <v>883</v>
      </c>
      <c r="H34" s="13">
        <v>1</v>
      </c>
      <c r="I34" s="110">
        <v>856</v>
      </c>
      <c r="J34" s="13">
        <v>0.5</v>
      </c>
    </row>
    <row r="35" spans="1:10" ht="25.5" x14ac:dyDescent="0.2">
      <c r="A35" s="16" t="s">
        <v>20</v>
      </c>
      <c r="B35" s="35" t="s">
        <v>330</v>
      </c>
      <c r="C35" s="89" t="s">
        <v>331</v>
      </c>
      <c r="D35" s="100" t="s">
        <v>332</v>
      </c>
      <c r="E35" s="110">
        <v>1466</v>
      </c>
      <c r="F35" s="13">
        <v>2</v>
      </c>
      <c r="G35" s="110"/>
      <c r="H35" s="13"/>
      <c r="I35" s="110"/>
      <c r="J35" s="13"/>
    </row>
    <row r="36" spans="1:10" ht="25.5" x14ac:dyDescent="0.2">
      <c r="A36" s="16" t="s">
        <v>20</v>
      </c>
      <c r="B36" s="35" t="s">
        <v>333</v>
      </c>
      <c r="C36" s="89" t="s">
        <v>334</v>
      </c>
      <c r="D36" s="100" t="s">
        <v>335</v>
      </c>
      <c r="E36" s="110">
        <v>159.30000000000001</v>
      </c>
      <c r="F36" s="13">
        <v>2</v>
      </c>
      <c r="G36" s="110"/>
      <c r="H36" s="13"/>
      <c r="I36" s="110"/>
      <c r="J36" s="13"/>
    </row>
    <row r="37" spans="1:10" ht="25.5" x14ac:dyDescent="0.2">
      <c r="A37" s="16" t="s">
        <v>20</v>
      </c>
      <c r="B37" s="35" t="s">
        <v>336</v>
      </c>
      <c r="C37" s="89" t="s">
        <v>337</v>
      </c>
      <c r="D37" s="100" t="s">
        <v>338</v>
      </c>
      <c r="E37" s="107"/>
      <c r="F37" s="97"/>
      <c r="G37" s="110">
        <v>1499</v>
      </c>
      <c r="H37" s="13">
        <v>2</v>
      </c>
      <c r="I37" s="110">
        <v>1550</v>
      </c>
      <c r="J37" s="13">
        <v>0.25</v>
      </c>
    </row>
    <row r="38" spans="1:10" ht="25.5" x14ac:dyDescent="0.2">
      <c r="A38" s="16" t="s">
        <v>20</v>
      </c>
      <c r="B38" s="35" t="s">
        <v>339</v>
      </c>
      <c r="C38" s="89" t="s">
        <v>340</v>
      </c>
      <c r="D38" s="100" t="s">
        <v>341</v>
      </c>
      <c r="E38" s="107"/>
      <c r="F38" s="97"/>
      <c r="G38" s="110">
        <v>213</v>
      </c>
      <c r="H38" s="13">
        <v>5</v>
      </c>
      <c r="I38" s="110">
        <v>170</v>
      </c>
      <c r="J38" s="13">
        <v>0.5</v>
      </c>
    </row>
    <row r="39" spans="1:10" ht="25.5" x14ac:dyDescent="0.2">
      <c r="A39" s="16" t="s">
        <v>20</v>
      </c>
      <c r="B39" s="35" t="s">
        <v>342</v>
      </c>
      <c r="C39" s="89" t="s">
        <v>343</v>
      </c>
      <c r="D39" s="100" t="s">
        <v>344</v>
      </c>
      <c r="E39" s="107"/>
      <c r="F39" s="97"/>
      <c r="G39" s="110">
        <v>544</v>
      </c>
      <c r="H39" s="13">
        <v>5</v>
      </c>
      <c r="I39" s="110"/>
      <c r="J39" s="13"/>
    </row>
    <row r="40" spans="1:10" ht="25.5" x14ac:dyDescent="0.2">
      <c r="A40" s="16" t="s">
        <v>20</v>
      </c>
      <c r="B40" s="35" t="s">
        <v>345</v>
      </c>
      <c r="C40" s="89" t="s">
        <v>346</v>
      </c>
      <c r="D40" s="100" t="s">
        <v>347</v>
      </c>
      <c r="E40" s="107"/>
      <c r="F40" s="97"/>
      <c r="G40" s="110">
        <v>244.2</v>
      </c>
      <c r="H40" s="13">
        <v>2</v>
      </c>
      <c r="I40" s="110">
        <v>2003.9</v>
      </c>
      <c r="J40" s="13">
        <v>0.25</v>
      </c>
    </row>
    <row r="41" spans="1:10" x14ac:dyDescent="0.2">
      <c r="A41" s="16" t="s">
        <v>20</v>
      </c>
      <c r="B41" s="35" t="s">
        <v>348</v>
      </c>
      <c r="C41" s="89" t="s">
        <v>349</v>
      </c>
      <c r="D41" s="100" t="s">
        <v>350</v>
      </c>
      <c r="E41" s="107"/>
      <c r="F41" s="97"/>
      <c r="G41" s="110">
        <v>176</v>
      </c>
      <c r="H41" s="13">
        <v>2</v>
      </c>
      <c r="I41" s="110">
        <v>200</v>
      </c>
      <c r="J41" s="13">
        <v>0.5</v>
      </c>
    </row>
    <row r="42" spans="1:10" ht="25.5" x14ac:dyDescent="0.2">
      <c r="A42" s="16" t="s">
        <v>20</v>
      </c>
      <c r="B42" s="35" t="s">
        <v>351</v>
      </c>
      <c r="C42" s="89" t="s">
        <v>352</v>
      </c>
      <c r="D42" s="100" t="s">
        <v>353</v>
      </c>
      <c r="E42" s="107"/>
      <c r="F42" s="97"/>
      <c r="G42" s="110">
        <v>1287</v>
      </c>
      <c r="H42" s="13">
        <v>4</v>
      </c>
      <c r="I42" s="110">
        <v>1350</v>
      </c>
      <c r="J42" s="13">
        <v>0.5</v>
      </c>
    </row>
    <row r="43" spans="1:10" ht="25.5" x14ac:dyDescent="0.2">
      <c r="A43" s="16" t="s">
        <v>20</v>
      </c>
      <c r="B43" s="35" t="s">
        <v>354</v>
      </c>
      <c r="C43" s="89" t="s">
        <v>355</v>
      </c>
      <c r="D43" s="100" t="s">
        <v>356</v>
      </c>
      <c r="E43" s="107"/>
      <c r="F43" s="97"/>
      <c r="G43" s="110">
        <v>831.27</v>
      </c>
      <c r="H43" s="13">
        <v>4</v>
      </c>
      <c r="I43" s="110">
        <v>2145</v>
      </c>
      <c r="J43" s="13">
        <v>0.5</v>
      </c>
    </row>
    <row r="44" spans="1:10" ht="25.5" x14ac:dyDescent="0.2">
      <c r="A44" s="16" t="s">
        <v>20</v>
      </c>
      <c r="B44" s="35" t="s">
        <v>357</v>
      </c>
      <c r="C44" s="89" t="s">
        <v>358</v>
      </c>
      <c r="D44" s="100" t="s">
        <v>359</v>
      </c>
      <c r="E44" s="107"/>
      <c r="F44" s="97"/>
      <c r="G44" s="110">
        <v>893</v>
      </c>
      <c r="H44" s="13">
        <v>5</v>
      </c>
      <c r="I44" s="110">
        <v>2467</v>
      </c>
      <c r="J44" s="13">
        <v>0.5</v>
      </c>
    </row>
    <row r="45" spans="1:10" ht="25.5" x14ac:dyDescent="0.2">
      <c r="A45" s="16" t="s">
        <v>20</v>
      </c>
      <c r="B45" s="35" t="s">
        <v>360</v>
      </c>
      <c r="C45" s="89" t="s">
        <v>361</v>
      </c>
      <c r="D45" s="100" t="s">
        <v>362</v>
      </c>
      <c r="E45" s="107"/>
      <c r="F45" s="97"/>
      <c r="G45" s="110">
        <v>837</v>
      </c>
      <c r="H45" s="13">
        <v>2</v>
      </c>
      <c r="I45" s="110">
        <v>1520</v>
      </c>
      <c r="J45" s="13">
        <v>0.25</v>
      </c>
    </row>
    <row r="46" spans="1:10" x14ac:dyDescent="0.2">
      <c r="A46" s="16" t="s">
        <v>20</v>
      </c>
      <c r="B46" s="35" t="s">
        <v>363</v>
      </c>
      <c r="C46" s="89" t="s">
        <v>364</v>
      </c>
      <c r="D46" s="100" t="s">
        <v>365</v>
      </c>
      <c r="E46" s="107"/>
      <c r="F46" s="97"/>
      <c r="G46" s="110">
        <v>7698.92</v>
      </c>
      <c r="H46" s="13">
        <v>5</v>
      </c>
      <c r="I46" s="110">
        <v>1888</v>
      </c>
      <c r="J46" s="13">
        <v>0.5</v>
      </c>
    </row>
    <row r="47" spans="1:10" ht="25.5" x14ac:dyDescent="0.2">
      <c r="A47" s="16" t="s">
        <v>20</v>
      </c>
      <c r="B47" s="35" t="s">
        <v>366</v>
      </c>
      <c r="C47" s="89" t="s">
        <v>367</v>
      </c>
      <c r="D47" s="100" t="s">
        <v>368</v>
      </c>
      <c r="E47" s="107"/>
      <c r="F47" s="97"/>
      <c r="G47" s="110">
        <v>2327.4899999999998</v>
      </c>
      <c r="H47" s="13">
        <v>5</v>
      </c>
      <c r="I47" s="110">
        <v>2214</v>
      </c>
      <c r="J47" s="13">
        <v>0.5</v>
      </c>
    </row>
    <row r="48" spans="1:10" ht="25.5" x14ac:dyDescent="0.2">
      <c r="A48" s="16" t="s">
        <v>20</v>
      </c>
      <c r="B48" s="35" t="s">
        <v>369</v>
      </c>
      <c r="C48" s="89" t="s">
        <v>370</v>
      </c>
      <c r="D48" s="100" t="s">
        <v>371</v>
      </c>
      <c r="E48" s="107"/>
      <c r="F48" s="97"/>
      <c r="G48" s="110">
        <v>3096.66</v>
      </c>
      <c r="H48" s="13">
        <v>5</v>
      </c>
      <c r="I48" s="110">
        <v>1070</v>
      </c>
      <c r="J48" s="13">
        <v>0.5</v>
      </c>
    </row>
    <row r="49" spans="1:10" ht="25.5" x14ac:dyDescent="0.2">
      <c r="A49" s="16" t="s">
        <v>20</v>
      </c>
      <c r="B49" s="35" t="s">
        <v>372</v>
      </c>
      <c r="C49" s="89" t="s">
        <v>373</v>
      </c>
      <c r="D49" s="100" t="s">
        <v>374</v>
      </c>
      <c r="E49" s="110">
        <v>487</v>
      </c>
      <c r="F49" s="13">
        <v>2</v>
      </c>
      <c r="G49" s="110"/>
      <c r="H49" s="13"/>
      <c r="I49" s="110">
        <v>2080</v>
      </c>
      <c r="J49" s="13">
        <v>0.5</v>
      </c>
    </row>
    <row r="50" spans="1:10" ht="25.5" x14ac:dyDescent="0.2">
      <c r="A50" s="16" t="s">
        <v>20</v>
      </c>
      <c r="B50" s="35" t="s">
        <v>375</v>
      </c>
      <c r="C50" s="89" t="s">
        <v>376</v>
      </c>
      <c r="D50" s="100" t="s">
        <v>377</v>
      </c>
      <c r="E50" s="107"/>
      <c r="F50" s="97"/>
      <c r="G50" s="110">
        <v>1068</v>
      </c>
      <c r="H50" s="13">
        <v>5</v>
      </c>
      <c r="I50" s="110">
        <v>927</v>
      </c>
      <c r="J50" s="13">
        <v>0.5</v>
      </c>
    </row>
    <row r="51" spans="1:10" x14ac:dyDescent="0.2">
      <c r="A51" s="211" t="s">
        <v>20</v>
      </c>
      <c r="B51" s="211" t="s">
        <v>459</v>
      </c>
      <c r="C51" s="215" t="s">
        <v>460</v>
      </c>
      <c r="D51" s="225" t="s">
        <v>461</v>
      </c>
      <c r="E51" s="107"/>
      <c r="F51" s="97"/>
      <c r="G51" s="110">
        <v>5545.3</v>
      </c>
      <c r="H51" s="13">
        <v>7</v>
      </c>
      <c r="I51" s="110">
        <v>799.7</v>
      </c>
      <c r="J51" s="13">
        <v>0.5</v>
      </c>
    </row>
    <row r="52" spans="1:10" x14ac:dyDescent="0.2">
      <c r="A52" s="212"/>
      <c r="B52" s="212"/>
      <c r="C52" s="216"/>
      <c r="D52" s="220"/>
      <c r="E52" s="107"/>
      <c r="F52" s="97"/>
      <c r="G52" s="110">
        <v>7090.98</v>
      </c>
      <c r="H52" s="13">
        <v>5</v>
      </c>
      <c r="I52" s="110"/>
      <c r="J52" s="13"/>
    </row>
    <row r="53" spans="1:10" ht="25.5" x14ac:dyDescent="0.2">
      <c r="A53" s="16" t="s">
        <v>20</v>
      </c>
      <c r="B53" s="35" t="s">
        <v>378</v>
      </c>
      <c r="C53" s="89" t="s">
        <v>379</v>
      </c>
      <c r="D53" s="100" t="s">
        <v>380</v>
      </c>
      <c r="E53" s="110">
        <v>1460</v>
      </c>
      <c r="F53" s="13">
        <v>0.5</v>
      </c>
      <c r="G53" s="110"/>
      <c r="H53" s="13"/>
      <c r="I53" s="110"/>
      <c r="J53" s="13"/>
    </row>
    <row r="54" spans="1:10" ht="25.5" x14ac:dyDescent="0.2">
      <c r="A54" s="16" t="s">
        <v>20</v>
      </c>
      <c r="B54" s="35" t="s">
        <v>381</v>
      </c>
      <c r="C54" s="89" t="s">
        <v>382</v>
      </c>
      <c r="D54" s="100" t="s">
        <v>266</v>
      </c>
      <c r="E54" s="110">
        <v>1556</v>
      </c>
      <c r="F54" s="13">
        <v>5</v>
      </c>
      <c r="G54" s="110"/>
      <c r="H54" s="13"/>
      <c r="I54" s="110">
        <v>2989</v>
      </c>
      <c r="J54" s="13">
        <v>0.5</v>
      </c>
    </row>
    <row r="55" spans="1:10" ht="25.5" x14ac:dyDescent="0.2">
      <c r="A55" s="16" t="s">
        <v>20</v>
      </c>
      <c r="B55" s="35" t="s">
        <v>383</v>
      </c>
      <c r="C55" s="89" t="s">
        <v>384</v>
      </c>
      <c r="D55" s="100" t="s">
        <v>385</v>
      </c>
      <c r="E55" s="110">
        <v>977</v>
      </c>
      <c r="F55" s="13">
        <v>2</v>
      </c>
      <c r="G55" s="110"/>
      <c r="H55" s="13"/>
      <c r="I55" s="110"/>
      <c r="J55" s="13"/>
    </row>
    <row r="56" spans="1:10" ht="25.5" x14ac:dyDescent="0.2">
      <c r="A56" s="16" t="s">
        <v>20</v>
      </c>
      <c r="B56" s="35" t="s">
        <v>386</v>
      </c>
      <c r="C56" s="89" t="s">
        <v>387</v>
      </c>
      <c r="D56" s="100" t="s">
        <v>388</v>
      </c>
      <c r="E56" s="107"/>
      <c r="F56" s="97"/>
      <c r="G56" s="110">
        <v>2063.4</v>
      </c>
      <c r="H56" s="13">
        <v>5</v>
      </c>
      <c r="I56" s="110">
        <v>2582</v>
      </c>
      <c r="J56" s="13">
        <v>0.5</v>
      </c>
    </row>
    <row r="57" spans="1:10" ht="25.5" x14ac:dyDescent="0.2">
      <c r="A57" s="16" t="s">
        <v>20</v>
      </c>
      <c r="B57" s="35" t="s">
        <v>389</v>
      </c>
      <c r="C57" s="89" t="s">
        <v>390</v>
      </c>
      <c r="D57" s="100" t="s">
        <v>321</v>
      </c>
      <c r="E57" s="107"/>
      <c r="F57" s="97"/>
      <c r="G57" s="110">
        <v>4100</v>
      </c>
      <c r="H57" s="13">
        <v>7</v>
      </c>
      <c r="I57" s="110">
        <v>5320</v>
      </c>
      <c r="J57" s="13">
        <v>0.5</v>
      </c>
    </row>
    <row r="58" spans="1:10" ht="25.5" x14ac:dyDescent="0.2">
      <c r="A58" s="16" t="s">
        <v>20</v>
      </c>
      <c r="B58" s="35" t="s">
        <v>391</v>
      </c>
      <c r="C58" s="89" t="s">
        <v>392</v>
      </c>
      <c r="D58" s="100" t="s">
        <v>393</v>
      </c>
      <c r="E58" s="107"/>
      <c r="F58" s="97"/>
      <c r="G58" s="110">
        <v>1353.45</v>
      </c>
      <c r="H58" s="13">
        <v>5</v>
      </c>
      <c r="I58" s="110">
        <v>2500</v>
      </c>
      <c r="J58" s="13">
        <v>0.5</v>
      </c>
    </row>
    <row r="59" spans="1:10" ht="25.5" x14ac:dyDescent="0.2">
      <c r="A59" s="16" t="s">
        <v>20</v>
      </c>
      <c r="B59" s="35" t="s">
        <v>394</v>
      </c>
      <c r="C59" s="89" t="s">
        <v>395</v>
      </c>
      <c r="D59" s="100" t="s">
        <v>396</v>
      </c>
      <c r="E59" s="107"/>
      <c r="F59" s="97"/>
      <c r="G59" s="110">
        <v>414</v>
      </c>
      <c r="H59" s="13">
        <v>2</v>
      </c>
      <c r="I59" s="110">
        <v>950</v>
      </c>
      <c r="J59" s="13">
        <v>0.5</v>
      </c>
    </row>
    <row r="60" spans="1:10" ht="25.5" x14ac:dyDescent="0.2">
      <c r="A60" s="16" t="s">
        <v>20</v>
      </c>
      <c r="B60" s="35" t="s">
        <v>397</v>
      </c>
      <c r="C60" s="89" t="s">
        <v>398</v>
      </c>
      <c r="D60" s="100" t="s">
        <v>399</v>
      </c>
      <c r="E60" s="107"/>
      <c r="F60" s="97"/>
      <c r="G60" s="110">
        <v>1203.3</v>
      </c>
      <c r="H60" s="13">
        <v>4</v>
      </c>
      <c r="I60" s="110">
        <v>1889.5</v>
      </c>
      <c r="J60" s="13">
        <v>0.5</v>
      </c>
    </row>
    <row r="61" spans="1:10" ht="25.5" x14ac:dyDescent="0.2">
      <c r="A61" s="16" t="s">
        <v>20</v>
      </c>
      <c r="B61" s="35" t="s">
        <v>400</v>
      </c>
      <c r="C61" s="89" t="s">
        <v>401</v>
      </c>
      <c r="D61" s="100" t="s">
        <v>402</v>
      </c>
      <c r="E61" s="107"/>
      <c r="F61" s="97"/>
      <c r="G61" s="110">
        <v>1993.7</v>
      </c>
      <c r="H61" s="13">
        <v>7</v>
      </c>
      <c r="I61" s="110">
        <v>4080</v>
      </c>
      <c r="J61" s="13">
        <v>0.5</v>
      </c>
    </row>
    <row r="62" spans="1:10" ht="25.5" x14ac:dyDescent="0.2">
      <c r="A62" s="16" t="s">
        <v>20</v>
      </c>
      <c r="B62" s="35" t="s">
        <v>403</v>
      </c>
      <c r="C62" s="89" t="s">
        <v>404</v>
      </c>
      <c r="D62" s="100" t="s">
        <v>405</v>
      </c>
      <c r="E62" s="107"/>
      <c r="F62" s="97"/>
      <c r="G62" s="110">
        <v>1572.12</v>
      </c>
      <c r="H62" s="13">
        <v>2</v>
      </c>
      <c r="I62" s="110">
        <v>5274</v>
      </c>
      <c r="J62" s="13">
        <v>0.25</v>
      </c>
    </row>
    <row r="63" spans="1:10" ht="25.5" x14ac:dyDescent="0.2">
      <c r="A63" s="16" t="s">
        <v>20</v>
      </c>
      <c r="B63" s="35" t="s">
        <v>406</v>
      </c>
      <c r="C63" s="89" t="s">
        <v>407</v>
      </c>
      <c r="D63" s="100" t="s">
        <v>408</v>
      </c>
      <c r="E63" s="107"/>
      <c r="F63" s="97"/>
      <c r="G63" s="110">
        <v>465.51</v>
      </c>
      <c r="H63" s="13">
        <v>2</v>
      </c>
      <c r="I63" s="110">
        <v>3075</v>
      </c>
      <c r="J63" s="13">
        <v>0.25</v>
      </c>
    </row>
    <row r="64" spans="1:10" ht="25.5" x14ac:dyDescent="0.2">
      <c r="A64" s="16" t="s">
        <v>20</v>
      </c>
      <c r="B64" s="35" t="s">
        <v>409</v>
      </c>
      <c r="C64" s="89" t="s">
        <v>410</v>
      </c>
      <c r="D64" s="100" t="s">
        <v>411</v>
      </c>
      <c r="E64" s="107"/>
      <c r="F64" s="97"/>
      <c r="G64" s="110">
        <v>1269</v>
      </c>
      <c r="H64" s="13">
        <v>2</v>
      </c>
      <c r="I64" s="110">
        <v>1710</v>
      </c>
      <c r="J64" s="13">
        <v>0.25</v>
      </c>
    </row>
    <row r="65" spans="1:10" ht="25.5" x14ac:dyDescent="0.2">
      <c r="A65" s="16" t="s">
        <v>20</v>
      </c>
      <c r="B65" s="35" t="s">
        <v>412</v>
      </c>
      <c r="C65" s="89" t="s">
        <v>413</v>
      </c>
      <c r="D65" s="100" t="s">
        <v>414</v>
      </c>
      <c r="E65" s="107"/>
      <c r="F65" s="97"/>
      <c r="G65" s="110">
        <v>2450</v>
      </c>
      <c r="H65" s="13">
        <v>7</v>
      </c>
      <c r="I65" s="110">
        <v>670</v>
      </c>
      <c r="J65" s="13">
        <v>0.5</v>
      </c>
    </row>
    <row r="66" spans="1:10" ht="25.5" x14ac:dyDescent="0.2">
      <c r="A66" s="16" t="s">
        <v>20</v>
      </c>
      <c r="B66" s="35" t="s">
        <v>415</v>
      </c>
      <c r="C66" s="89" t="s">
        <v>416</v>
      </c>
      <c r="D66" s="100" t="s">
        <v>417</v>
      </c>
      <c r="E66" s="110">
        <v>600</v>
      </c>
      <c r="F66" s="13">
        <v>1</v>
      </c>
      <c r="G66" s="110"/>
      <c r="H66" s="13"/>
      <c r="I66" s="110">
        <v>1900</v>
      </c>
      <c r="J66" s="13">
        <v>0.25</v>
      </c>
    </row>
    <row r="67" spans="1:10" ht="25.5" x14ac:dyDescent="0.2">
      <c r="A67" s="16" t="s">
        <v>20</v>
      </c>
      <c r="B67" s="35" t="s">
        <v>418</v>
      </c>
      <c r="C67" s="89" t="s">
        <v>419</v>
      </c>
      <c r="D67" s="100" t="s">
        <v>420</v>
      </c>
      <c r="E67" s="110">
        <v>3259</v>
      </c>
      <c r="F67" s="13">
        <v>1</v>
      </c>
      <c r="G67" s="110"/>
      <c r="H67" s="13"/>
      <c r="I67" s="110">
        <v>1580</v>
      </c>
      <c r="J67" s="13">
        <v>0.25</v>
      </c>
    </row>
    <row r="68" spans="1:10" ht="25.5" x14ac:dyDescent="0.2">
      <c r="A68" s="16" t="s">
        <v>20</v>
      </c>
      <c r="B68" s="35" t="s">
        <v>421</v>
      </c>
      <c r="C68" s="89" t="s">
        <v>422</v>
      </c>
      <c r="D68" s="100" t="s">
        <v>423</v>
      </c>
      <c r="E68" s="107"/>
      <c r="F68" s="97"/>
      <c r="G68" s="110">
        <v>3550</v>
      </c>
      <c r="H68" s="13">
        <v>7</v>
      </c>
      <c r="I68" s="110">
        <v>4953</v>
      </c>
      <c r="J68" s="13">
        <v>0.5</v>
      </c>
    </row>
    <row r="69" spans="1:10" ht="25.5" x14ac:dyDescent="0.2">
      <c r="A69" s="16" t="s">
        <v>20</v>
      </c>
      <c r="B69" s="35" t="s">
        <v>424</v>
      </c>
      <c r="C69" s="89" t="s">
        <v>425</v>
      </c>
      <c r="D69" s="100" t="s">
        <v>426</v>
      </c>
      <c r="E69" s="107"/>
      <c r="F69" s="97"/>
      <c r="G69" s="110">
        <v>1928.51</v>
      </c>
      <c r="H69" s="13">
        <v>2</v>
      </c>
      <c r="I69" s="110">
        <v>6991</v>
      </c>
      <c r="J69" s="13">
        <v>0.5</v>
      </c>
    </row>
    <row r="70" spans="1:10" ht="25.5" x14ac:dyDescent="0.2">
      <c r="A70" s="16" t="s">
        <v>20</v>
      </c>
      <c r="B70" s="35" t="s">
        <v>427</v>
      </c>
      <c r="C70" s="89" t="s">
        <v>428</v>
      </c>
      <c r="D70" s="100" t="s">
        <v>429</v>
      </c>
      <c r="E70" s="107"/>
      <c r="F70" s="97"/>
      <c r="G70" s="110">
        <v>906.12</v>
      </c>
      <c r="H70" s="13">
        <v>3</v>
      </c>
      <c r="I70" s="110">
        <v>812.5</v>
      </c>
      <c r="J70" s="13">
        <v>0.5</v>
      </c>
    </row>
    <row r="71" spans="1:10" ht="25.5" x14ac:dyDescent="0.2">
      <c r="A71" s="16" t="s">
        <v>20</v>
      </c>
      <c r="B71" s="35" t="s">
        <v>430</v>
      </c>
      <c r="C71" s="89" t="s">
        <v>431</v>
      </c>
      <c r="D71" s="100" t="s">
        <v>317</v>
      </c>
      <c r="E71" s="107"/>
      <c r="F71" s="97"/>
      <c r="G71" s="110">
        <v>10959.56</v>
      </c>
      <c r="H71" s="13">
        <v>5</v>
      </c>
      <c r="I71" s="110">
        <v>25329</v>
      </c>
      <c r="J71" s="13">
        <v>0.5</v>
      </c>
    </row>
    <row r="72" spans="1:10" ht="25.5" x14ac:dyDescent="0.2">
      <c r="A72" s="16" t="s">
        <v>20</v>
      </c>
      <c r="B72" s="5" t="s">
        <v>432</v>
      </c>
      <c r="C72" s="90" t="s">
        <v>433</v>
      </c>
      <c r="D72" s="101" t="s">
        <v>317</v>
      </c>
      <c r="E72" s="107"/>
      <c r="F72" s="97"/>
      <c r="G72" s="112">
        <v>195</v>
      </c>
      <c r="H72" s="113">
        <v>1</v>
      </c>
      <c r="I72" s="112"/>
      <c r="J72" s="113"/>
    </row>
    <row r="73" spans="1:10" ht="25.5" x14ac:dyDescent="0.2">
      <c r="A73" s="16" t="s">
        <v>20</v>
      </c>
      <c r="B73" s="35" t="s">
        <v>434</v>
      </c>
      <c r="C73" s="89" t="s">
        <v>435</v>
      </c>
      <c r="D73" s="100" t="s">
        <v>436</v>
      </c>
      <c r="E73" s="107"/>
      <c r="F73" s="97"/>
      <c r="G73" s="110">
        <v>1230.9100000000001</v>
      </c>
      <c r="H73" s="13">
        <v>5</v>
      </c>
      <c r="I73" s="110">
        <v>4370</v>
      </c>
      <c r="J73" s="13">
        <v>0.5</v>
      </c>
    </row>
    <row r="74" spans="1:10" ht="25.5" x14ac:dyDescent="0.2">
      <c r="A74" s="16" t="s">
        <v>20</v>
      </c>
      <c r="B74" s="35" t="s">
        <v>437</v>
      </c>
      <c r="C74" s="89" t="s">
        <v>438</v>
      </c>
      <c r="D74" s="100" t="s">
        <v>439</v>
      </c>
      <c r="E74" s="107"/>
      <c r="F74" s="97"/>
      <c r="G74" s="110">
        <v>1543.9</v>
      </c>
      <c r="H74" s="13">
        <v>5</v>
      </c>
      <c r="I74" s="110">
        <v>2016</v>
      </c>
      <c r="J74" s="13">
        <v>0.5</v>
      </c>
    </row>
    <row r="75" spans="1:10" x14ac:dyDescent="0.2">
      <c r="A75" s="15" t="s">
        <v>20</v>
      </c>
      <c r="B75" s="5" t="s">
        <v>440</v>
      </c>
      <c r="C75" s="91" t="s">
        <v>441</v>
      </c>
      <c r="D75" s="102" t="s">
        <v>442</v>
      </c>
      <c r="E75" s="107"/>
      <c r="F75" s="97"/>
      <c r="G75" s="88">
        <v>322</v>
      </c>
      <c r="H75" s="14">
        <v>5</v>
      </c>
      <c r="I75" s="88">
        <v>1236</v>
      </c>
      <c r="J75" s="13">
        <v>0.5</v>
      </c>
    </row>
    <row r="76" spans="1:10" ht="25.5" x14ac:dyDescent="0.2">
      <c r="A76" s="16" t="s">
        <v>20</v>
      </c>
      <c r="B76" s="5" t="s">
        <v>443</v>
      </c>
      <c r="C76" s="90" t="s">
        <v>444</v>
      </c>
      <c r="D76" s="101" t="s">
        <v>445</v>
      </c>
      <c r="E76" s="107"/>
      <c r="F76" s="97"/>
      <c r="G76" s="112">
        <v>188</v>
      </c>
      <c r="H76" s="113">
        <v>5</v>
      </c>
      <c r="I76" s="112">
        <v>82.8</v>
      </c>
      <c r="J76" s="13">
        <v>0.5</v>
      </c>
    </row>
    <row r="77" spans="1:10" x14ac:dyDescent="0.2">
      <c r="A77" s="15" t="s">
        <v>20</v>
      </c>
      <c r="B77" s="5" t="s">
        <v>440</v>
      </c>
      <c r="C77" s="90" t="s">
        <v>462</v>
      </c>
      <c r="D77" s="101" t="s">
        <v>442</v>
      </c>
      <c r="E77" s="107"/>
      <c r="F77" s="97"/>
      <c r="G77" s="112"/>
      <c r="H77" s="113"/>
      <c r="I77" s="112">
        <v>5940</v>
      </c>
      <c r="J77" s="13">
        <v>0.5</v>
      </c>
    </row>
    <row r="78" spans="1:10" x14ac:dyDescent="0.2">
      <c r="A78" s="16" t="s">
        <v>20</v>
      </c>
      <c r="B78" s="92">
        <v>199460085012</v>
      </c>
      <c r="C78" s="90" t="s">
        <v>446</v>
      </c>
      <c r="D78" s="101" t="s">
        <v>447</v>
      </c>
      <c r="E78" s="112">
        <v>377</v>
      </c>
      <c r="F78" s="113">
        <v>1</v>
      </c>
      <c r="G78" s="112"/>
      <c r="H78" s="113"/>
      <c r="I78" s="112">
        <v>1701</v>
      </c>
      <c r="J78" s="13">
        <v>0.5</v>
      </c>
    </row>
    <row r="79" spans="1:10" ht="13.5" thickBot="1" x14ac:dyDescent="0.25">
      <c r="A79" s="120" t="s">
        <v>20</v>
      </c>
      <c r="B79" s="121" t="s">
        <v>463</v>
      </c>
      <c r="C79" s="122" t="s">
        <v>464</v>
      </c>
      <c r="D79" s="123" t="s">
        <v>458</v>
      </c>
      <c r="E79" s="124"/>
      <c r="F79" s="125"/>
      <c r="G79" s="126"/>
      <c r="H79" s="127"/>
      <c r="I79" s="126">
        <v>1117</v>
      </c>
      <c r="J79" s="127">
        <v>0.5</v>
      </c>
    </row>
    <row r="80" spans="1:10" x14ac:dyDescent="0.2">
      <c r="A80" s="85" t="s">
        <v>226</v>
      </c>
      <c r="B80" s="86" t="s">
        <v>448</v>
      </c>
      <c r="C80" s="87" t="s">
        <v>449</v>
      </c>
      <c r="D80" s="99" t="s">
        <v>450</v>
      </c>
      <c r="E80" s="106"/>
      <c r="F80" s="33"/>
      <c r="G80" s="128">
        <v>595</v>
      </c>
      <c r="H80" s="33">
        <v>3</v>
      </c>
      <c r="I80" s="128">
        <v>3750</v>
      </c>
      <c r="J80" s="33">
        <v>0.25</v>
      </c>
    </row>
    <row r="81" spans="1:10" ht="25.5" x14ac:dyDescent="0.2">
      <c r="A81" s="93" t="s">
        <v>226</v>
      </c>
      <c r="B81" s="35" t="s">
        <v>451</v>
      </c>
      <c r="C81" s="89" t="s">
        <v>452</v>
      </c>
      <c r="D81" s="100" t="s">
        <v>317</v>
      </c>
      <c r="E81" s="107"/>
      <c r="F81" s="97"/>
      <c r="G81" s="114">
        <v>249</v>
      </c>
      <c r="H81" s="2">
        <v>3</v>
      </c>
      <c r="I81" s="114">
        <v>640</v>
      </c>
      <c r="J81" s="2">
        <v>0.25</v>
      </c>
    </row>
    <row r="82" spans="1:10" ht="25.5" x14ac:dyDescent="0.2">
      <c r="A82" s="93" t="s">
        <v>226</v>
      </c>
      <c r="B82" s="35" t="s">
        <v>465</v>
      </c>
      <c r="C82" s="89" t="s">
        <v>466</v>
      </c>
      <c r="D82" s="100" t="s">
        <v>467</v>
      </c>
      <c r="E82" s="107"/>
      <c r="F82" s="97"/>
      <c r="G82" s="114"/>
      <c r="H82" s="2"/>
      <c r="I82" s="114">
        <v>908</v>
      </c>
      <c r="J82" s="2">
        <v>0.25</v>
      </c>
    </row>
    <row r="83" spans="1:10" ht="25.5" x14ac:dyDescent="0.2">
      <c r="A83" s="93" t="s">
        <v>226</v>
      </c>
      <c r="B83" s="35" t="s">
        <v>453</v>
      </c>
      <c r="C83" s="89" t="s">
        <v>454</v>
      </c>
      <c r="D83" s="100" t="s">
        <v>455</v>
      </c>
      <c r="E83" s="107"/>
      <c r="F83" s="97"/>
      <c r="G83" s="114">
        <v>396.78</v>
      </c>
      <c r="H83" s="2">
        <v>3</v>
      </c>
      <c r="I83" s="114">
        <v>623</v>
      </c>
      <c r="J83" s="2">
        <v>0.25</v>
      </c>
    </row>
    <row r="84" spans="1:10" x14ac:dyDescent="0.2">
      <c r="A84" s="93" t="s">
        <v>226</v>
      </c>
      <c r="B84" s="5" t="s">
        <v>456</v>
      </c>
      <c r="C84" s="91" t="s">
        <v>457</v>
      </c>
      <c r="D84" s="102" t="s">
        <v>458</v>
      </c>
      <c r="E84" s="107"/>
      <c r="F84" s="97"/>
      <c r="G84" s="116">
        <v>307</v>
      </c>
      <c r="H84" s="3">
        <v>3</v>
      </c>
      <c r="I84" s="116">
        <v>3903</v>
      </c>
      <c r="J84" s="2">
        <v>0.25</v>
      </c>
    </row>
    <row r="85" spans="1:10" ht="25.5" x14ac:dyDescent="0.2">
      <c r="A85" s="93" t="s">
        <v>226</v>
      </c>
      <c r="B85" s="15"/>
      <c r="C85" s="94" t="s">
        <v>468</v>
      </c>
      <c r="D85" s="67" t="s">
        <v>469</v>
      </c>
      <c r="E85" s="107"/>
      <c r="F85" s="97"/>
      <c r="G85" s="112"/>
      <c r="H85" s="113"/>
      <c r="I85" s="112">
        <v>7736</v>
      </c>
      <c r="J85" s="2">
        <v>0.25</v>
      </c>
    </row>
    <row r="86" spans="1:10" ht="26.25" thickBot="1" x14ac:dyDescent="0.25">
      <c r="A86" s="129" t="s">
        <v>226</v>
      </c>
      <c r="B86" s="96"/>
      <c r="C86" s="95" t="s">
        <v>470</v>
      </c>
      <c r="D86" s="103" t="s">
        <v>471</v>
      </c>
      <c r="E86" s="130"/>
      <c r="F86" s="131"/>
      <c r="G86" s="117"/>
      <c r="H86" s="118"/>
      <c r="I86" s="117">
        <v>2810</v>
      </c>
      <c r="J86" s="115">
        <v>0.25</v>
      </c>
    </row>
    <row r="87" spans="1:10" s="9" customFormat="1" ht="18" customHeight="1" thickBot="1" x14ac:dyDescent="0.25">
      <c r="A87" s="36"/>
      <c r="B87" s="36"/>
      <c r="C87" s="37" t="s">
        <v>6</v>
      </c>
      <c r="D87" s="73"/>
      <c r="E87" s="203">
        <f>SUM(E8:E86)</f>
        <v>35925.479999999996</v>
      </c>
      <c r="F87" s="204"/>
      <c r="G87" s="203">
        <f>SUM(G8:G86)</f>
        <v>89159.64</v>
      </c>
      <c r="H87" s="204"/>
      <c r="I87" s="203">
        <f>SUM(I8:I86)</f>
        <v>142285.40000000002</v>
      </c>
      <c r="J87" s="204"/>
    </row>
  </sheetData>
  <autoFilter ref="A8:J56" xr:uid="{00000000-0001-0000-0100-000000000000}"/>
  <mergeCells count="4">
    <mergeCell ref="D51:D52"/>
    <mergeCell ref="C51:C52"/>
    <mergeCell ref="B51:B52"/>
    <mergeCell ref="A51:A5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8"/>
  <sheetViews>
    <sheetView zoomScaleNormal="100" workbookViewId="0">
      <pane ySplit="8" topLeftCell="A9" activePane="bottomLeft" state="frozen"/>
      <selection pane="bottomLeft"/>
    </sheetView>
  </sheetViews>
  <sheetFormatPr defaultColWidth="8.85546875" defaultRowHeight="12.75" x14ac:dyDescent="0.2"/>
  <cols>
    <col min="1" max="1" width="10.7109375" style="10" customWidth="1"/>
    <col min="2" max="2" width="14.7109375" style="10" customWidth="1"/>
    <col min="3" max="3" width="24.7109375" style="11" customWidth="1"/>
    <col min="4" max="4" width="24.7109375" style="12" customWidth="1"/>
    <col min="5" max="5" width="10.7109375" style="8" customWidth="1"/>
    <col min="6" max="6" width="10.7109375" style="19" customWidth="1"/>
    <col min="7" max="7" width="10.7109375" style="8" customWidth="1"/>
    <col min="8" max="8" width="10.7109375" style="19" customWidth="1"/>
    <col min="9" max="9" width="10.7109375" style="8" customWidth="1"/>
    <col min="10" max="10" width="10.7109375" style="19" customWidth="1"/>
    <col min="11" max="16384" width="8.85546875" style="10"/>
  </cols>
  <sheetData>
    <row r="1" spans="1:10" x14ac:dyDescent="0.2">
      <c r="J1" s="24" t="s">
        <v>10</v>
      </c>
    </row>
    <row r="2" spans="1:10" s="6" customFormat="1" ht="15.75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s="6" customFormat="1" ht="15.75" x14ac:dyDescent="0.25">
      <c r="C3" s="21"/>
      <c r="D3" s="22"/>
      <c r="E3" s="7"/>
      <c r="F3" s="20"/>
      <c r="G3" s="7"/>
      <c r="H3" s="20"/>
      <c r="I3" s="7"/>
      <c r="J3" s="20"/>
    </row>
    <row r="4" spans="1:10" s="6" customFormat="1" ht="15.75" x14ac:dyDescent="0.25">
      <c r="A4" s="26" t="s">
        <v>15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s="6" customFormat="1" ht="15.75" x14ac:dyDescent="0.25">
      <c r="C5" s="21"/>
      <c r="D5" s="23"/>
      <c r="E5" s="7"/>
      <c r="F5" s="20"/>
      <c r="G5" s="7"/>
      <c r="H5" s="20"/>
      <c r="I5" s="7"/>
      <c r="J5" s="20"/>
    </row>
    <row r="6" spans="1:10" s="6" customFormat="1" ht="15.75" x14ac:dyDescent="0.25">
      <c r="A6" s="27" t="s">
        <v>18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6" customFormat="1" ht="16.5" thickBot="1" x14ac:dyDescent="0.3">
      <c r="C7" s="21"/>
      <c r="D7" s="22"/>
      <c r="E7" s="7"/>
      <c r="F7" s="20"/>
      <c r="G7" s="7"/>
      <c r="H7" s="20"/>
      <c r="I7" s="7"/>
      <c r="J7" s="4" t="s">
        <v>8</v>
      </c>
    </row>
    <row r="8" spans="1:10" ht="120.95" customHeight="1" thickBot="1" x14ac:dyDescent="0.25">
      <c r="A8" s="39" t="s">
        <v>2</v>
      </c>
      <c r="B8" s="40" t="s">
        <v>3</v>
      </c>
      <c r="C8" s="41" t="s">
        <v>4</v>
      </c>
      <c r="D8" s="98" t="s">
        <v>5</v>
      </c>
      <c r="E8" s="105" t="s">
        <v>12</v>
      </c>
      <c r="F8" s="42" t="s">
        <v>11</v>
      </c>
      <c r="G8" s="105" t="s">
        <v>13</v>
      </c>
      <c r="H8" s="42" t="s">
        <v>11</v>
      </c>
      <c r="I8" s="105" t="s">
        <v>14</v>
      </c>
      <c r="J8" s="42" t="s">
        <v>11</v>
      </c>
    </row>
    <row r="9" spans="1:10" ht="25.5" x14ac:dyDescent="0.2">
      <c r="A9" s="132" t="s">
        <v>20</v>
      </c>
      <c r="B9" s="133">
        <v>889290048015</v>
      </c>
      <c r="C9" s="134" t="s">
        <v>472</v>
      </c>
      <c r="D9" s="163" t="s">
        <v>473</v>
      </c>
      <c r="E9" s="152">
        <v>413.5</v>
      </c>
      <c r="F9" s="156">
        <v>5</v>
      </c>
      <c r="G9" s="152"/>
      <c r="H9" s="172"/>
      <c r="I9" s="179">
        <v>300</v>
      </c>
      <c r="J9" s="156">
        <v>0.5</v>
      </c>
    </row>
    <row r="10" spans="1:10" x14ac:dyDescent="0.2">
      <c r="A10" s="135" t="s">
        <v>20</v>
      </c>
      <c r="B10" s="136">
        <v>729600111013</v>
      </c>
      <c r="C10" s="137" t="s">
        <v>474</v>
      </c>
      <c r="D10" s="164" t="s">
        <v>475</v>
      </c>
      <c r="E10" s="153">
        <v>900</v>
      </c>
      <c r="F10" s="157">
        <v>5</v>
      </c>
      <c r="G10" s="153"/>
      <c r="H10" s="173"/>
      <c r="I10" s="180">
        <v>5000</v>
      </c>
      <c r="J10" s="157">
        <v>0.5</v>
      </c>
    </row>
    <row r="11" spans="1:10" x14ac:dyDescent="0.2">
      <c r="A11" s="135" t="s">
        <v>20</v>
      </c>
      <c r="B11" s="136">
        <v>789350093017</v>
      </c>
      <c r="C11" s="137" t="s">
        <v>476</v>
      </c>
      <c r="D11" s="164" t="s">
        <v>477</v>
      </c>
      <c r="E11" s="153">
        <v>403</v>
      </c>
      <c r="F11" s="157">
        <v>5</v>
      </c>
      <c r="G11" s="153"/>
      <c r="H11" s="173"/>
      <c r="I11" s="180"/>
      <c r="J11" s="157"/>
    </row>
    <row r="12" spans="1:10" x14ac:dyDescent="0.2">
      <c r="A12" s="135" t="s">
        <v>20</v>
      </c>
      <c r="B12" s="136">
        <v>789320012013</v>
      </c>
      <c r="C12" s="137" t="s">
        <v>478</v>
      </c>
      <c r="D12" s="164" t="s">
        <v>479</v>
      </c>
      <c r="E12" s="153">
        <v>3282</v>
      </c>
      <c r="F12" s="157">
        <v>5</v>
      </c>
      <c r="G12" s="153"/>
      <c r="H12" s="173"/>
      <c r="I12" s="180">
        <v>3540</v>
      </c>
      <c r="J12" s="157">
        <v>0.5</v>
      </c>
    </row>
    <row r="13" spans="1:10" x14ac:dyDescent="0.2">
      <c r="A13" s="135" t="s">
        <v>20</v>
      </c>
      <c r="B13" s="136">
        <v>779280020015</v>
      </c>
      <c r="C13" s="137" t="s">
        <v>480</v>
      </c>
      <c r="D13" s="164" t="s">
        <v>481</v>
      </c>
      <c r="E13" s="153">
        <v>1517</v>
      </c>
      <c r="F13" s="157">
        <v>5</v>
      </c>
      <c r="G13" s="153"/>
      <c r="H13" s="173"/>
      <c r="I13" s="180">
        <v>1680</v>
      </c>
      <c r="J13" s="157">
        <v>0.5</v>
      </c>
    </row>
    <row r="14" spans="1:10" ht="25.5" x14ac:dyDescent="0.2">
      <c r="A14" s="135" t="s">
        <v>20</v>
      </c>
      <c r="B14" s="136">
        <v>689320042012</v>
      </c>
      <c r="C14" s="137" t="s">
        <v>482</v>
      </c>
      <c r="D14" s="164" t="s">
        <v>483</v>
      </c>
      <c r="E14" s="153">
        <v>522</v>
      </c>
      <c r="F14" s="157">
        <v>5</v>
      </c>
      <c r="G14" s="153"/>
      <c r="H14" s="173"/>
      <c r="I14" s="180">
        <v>654</v>
      </c>
      <c r="J14" s="157">
        <v>0.5</v>
      </c>
    </row>
    <row r="15" spans="1:10" x14ac:dyDescent="0.2">
      <c r="A15" s="135" t="s">
        <v>20</v>
      </c>
      <c r="B15" s="136">
        <v>889300142044</v>
      </c>
      <c r="C15" s="137" t="s">
        <v>484</v>
      </c>
      <c r="D15" s="164" t="s">
        <v>485</v>
      </c>
      <c r="E15" s="153">
        <v>3051</v>
      </c>
      <c r="F15" s="157">
        <v>5</v>
      </c>
      <c r="G15" s="153"/>
      <c r="H15" s="173"/>
      <c r="I15" s="180">
        <v>885</v>
      </c>
      <c r="J15" s="157">
        <v>0.5</v>
      </c>
    </row>
    <row r="16" spans="1:10" ht="25.5" x14ac:dyDescent="0.2">
      <c r="A16" s="135" t="s">
        <v>20</v>
      </c>
      <c r="B16" s="136">
        <v>689350047012</v>
      </c>
      <c r="C16" s="137" t="s">
        <v>486</v>
      </c>
      <c r="D16" s="164" t="s">
        <v>487</v>
      </c>
      <c r="E16" s="153">
        <v>714</v>
      </c>
      <c r="F16" s="157">
        <v>5</v>
      </c>
      <c r="G16" s="153"/>
      <c r="H16" s="173"/>
      <c r="I16" s="180">
        <v>668</v>
      </c>
      <c r="J16" s="157">
        <v>0.5</v>
      </c>
    </row>
    <row r="17" spans="1:10" x14ac:dyDescent="0.2">
      <c r="A17" s="135" t="s">
        <v>20</v>
      </c>
      <c r="B17" s="136">
        <v>559700222012</v>
      </c>
      <c r="C17" s="137" t="s">
        <v>488</v>
      </c>
      <c r="D17" s="164" t="s">
        <v>489</v>
      </c>
      <c r="E17" s="153"/>
      <c r="F17" s="170"/>
      <c r="G17" s="153"/>
      <c r="H17" s="173"/>
      <c r="I17" s="180">
        <v>125</v>
      </c>
      <c r="J17" s="157">
        <v>0.5</v>
      </c>
    </row>
    <row r="18" spans="1:10" x14ac:dyDescent="0.2">
      <c r="A18" s="135" t="s">
        <v>20</v>
      </c>
      <c r="B18" s="136">
        <v>559300152021</v>
      </c>
      <c r="C18" s="137" t="s">
        <v>490</v>
      </c>
      <c r="D18" s="164" t="s">
        <v>491</v>
      </c>
      <c r="E18" s="153">
        <v>22</v>
      </c>
      <c r="F18" s="170">
        <v>2</v>
      </c>
      <c r="G18" s="153"/>
      <c r="H18" s="174"/>
      <c r="I18" s="180"/>
      <c r="J18" s="157"/>
    </row>
    <row r="19" spans="1:10" ht="25.5" x14ac:dyDescent="0.2">
      <c r="A19" s="135" t="s">
        <v>20</v>
      </c>
      <c r="B19" s="136">
        <v>440010563607</v>
      </c>
      <c r="C19" s="137" t="s">
        <v>492</v>
      </c>
      <c r="D19" s="164" t="s">
        <v>493</v>
      </c>
      <c r="E19" s="153">
        <v>563</v>
      </c>
      <c r="F19" s="170">
        <v>5</v>
      </c>
      <c r="G19" s="153"/>
      <c r="H19" s="173"/>
      <c r="I19" s="180">
        <v>800</v>
      </c>
      <c r="J19" s="157">
        <v>0.5</v>
      </c>
    </row>
    <row r="20" spans="1:10" x14ac:dyDescent="0.2">
      <c r="A20" s="135" t="s">
        <v>20</v>
      </c>
      <c r="B20" s="136">
        <v>219760027011</v>
      </c>
      <c r="C20" s="137" t="s">
        <v>494</v>
      </c>
      <c r="D20" s="164" t="s">
        <v>495</v>
      </c>
      <c r="E20" s="153">
        <v>450</v>
      </c>
      <c r="F20" s="170">
        <v>2</v>
      </c>
      <c r="G20" s="153"/>
      <c r="H20" s="174"/>
      <c r="I20" s="180">
        <v>300</v>
      </c>
      <c r="J20" s="157">
        <v>0.5</v>
      </c>
    </row>
    <row r="21" spans="1:10" x14ac:dyDescent="0.2">
      <c r="A21" s="135" t="s">
        <v>20</v>
      </c>
      <c r="B21" s="136">
        <v>689350046015</v>
      </c>
      <c r="C21" s="137" t="s">
        <v>496</v>
      </c>
      <c r="D21" s="164" t="s">
        <v>497</v>
      </c>
      <c r="E21" s="153">
        <v>2307</v>
      </c>
      <c r="F21" s="170">
        <v>5</v>
      </c>
      <c r="G21" s="153"/>
      <c r="H21" s="173"/>
      <c r="I21" s="180">
        <v>3700</v>
      </c>
      <c r="J21" s="157">
        <v>0.5</v>
      </c>
    </row>
    <row r="22" spans="1:10" ht="25.5" x14ac:dyDescent="0.2">
      <c r="A22" s="135" t="s">
        <v>20</v>
      </c>
      <c r="B22" s="136">
        <v>919350125076</v>
      </c>
      <c r="C22" s="137" t="s">
        <v>498</v>
      </c>
      <c r="D22" s="164" t="s">
        <v>499</v>
      </c>
      <c r="E22" s="153">
        <v>177</v>
      </c>
      <c r="F22" s="157">
        <v>5</v>
      </c>
      <c r="G22" s="153">
        <v>986</v>
      </c>
      <c r="H22" s="173">
        <v>5</v>
      </c>
      <c r="I22" s="180">
        <v>1005</v>
      </c>
      <c r="J22" s="157">
        <v>0.5</v>
      </c>
    </row>
    <row r="23" spans="1:10" ht="25.5" x14ac:dyDescent="0.2">
      <c r="A23" s="135" t="s">
        <v>20</v>
      </c>
      <c r="B23" s="136">
        <v>219680078018</v>
      </c>
      <c r="C23" s="137" t="s">
        <v>500</v>
      </c>
      <c r="D23" s="164" t="s">
        <v>501</v>
      </c>
      <c r="E23" s="153">
        <v>18</v>
      </c>
      <c r="F23" s="170">
        <v>2</v>
      </c>
      <c r="G23" s="153"/>
      <c r="H23" s="174"/>
      <c r="I23" s="180">
        <v>800</v>
      </c>
      <c r="J23" s="157">
        <v>0.5</v>
      </c>
    </row>
    <row r="24" spans="1:10" x14ac:dyDescent="0.2">
      <c r="A24" s="135" t="s">
        <v>20</v>
      </c>
      <c r="B24" s="136">
        <v>888770002010</v>
      </c>
      <c r="C24" s="137" t="s">
        <v>502</v>
      </c>
      <c r="D24" s="164" t="s">
        <v>503</v>
      </c>
      <c r="E24" s="153">
        <v>1982</v>
      </c>
      <c r="F24" s="157">
        <v>5</v>
      </c>
      <c r="G24" s="153"/>
      <c r="H24" s="173"/>
      <c r="I24" s="180">
        <v>2400</v>
      </c>
      <c r="J24" s="157">
        <v>0.5</v>
      </c>
    </row>
    <row r="25" spans="1:10" x14ac:dyDescent="0.2">
      <c r="A25" s="135" t="s">
        <v>20</v>
      </c>
      <c r="B25" s="138">
        <v>219840042012</v>
      </c>
      <c r="C25" s="137" t="s">
        <v>504</v>
      </c>
      <c r="D25" s="164" t="s">
        <v>505</v>
      </c>
      <c r="E25" s="153"/>
      <c r="F25" s="157"/>
      <c r="G25" s="153"/>
      <c r="H25" s="173"/>
      <c r="I25" s="180">
        <v>7936</v>
      </c>
      <c r="J25" s="157">
        <v>0.5</v>
      </c>
    </row>
    <row r="26" spans="1:10" x14ac:dyDescent="0.2">
      <c r="A26" s="135" t="s">
        <v>20</v>
      </c>
      <c r="B26" s="136">
        <v>219950050011</v>
      </c>
      <c r="C26" s="137" t="s">
        <v>92</v>
      </c>
      <c r="D26" s="164" t="s">
        <v>506</v>
      </c>
      <c r="E26" s="153">
        <v>450</v>
      </c>
      <c r="F26" s="170">
        <v>2</v>
      </c>
      <c r="G26" s="153">
        <v>74</v>
      </c>
      <c r="H26" s="174">
        <v>2</v>
      </c>
      <c r="I26" s="180">
        <v>355</v>
      </c>
      <c r="J26" s="157">
        <v>0.5</v>
      </c>
    </row>
    <row r="27" spans="1:10" ht="25.5" x14ac:dyDescent="0.2">
      <c r="A27" s="135" t="s">
        <v>20</v>
      </c>
      <c r="B27" s="136">
        <v>789470055017</v>
      </c>
      <c r="C27" s="137" t="s">
        <v>507</v>
      </c>
      <c r="D27" s="164" t="s">
        <v>508</v>
      </c>
      <c r="E27" s="153">
        <v>413</v>
      </c>
      <c r="F27" s="157">
        <v>5</v>
      </c>
      <c r="G27" s="153"/>
      <c r="H27" s="173"/>
      <c r="I27" s="180">
        <v>900</v>
      </c>
      <c r="J27" s="157">
        <v>0.5</v>
      </c>
    </row>
    <row r="28" spans="1:10" ht="25.5" x14ac:dyDescent="0.2">
      <c r="A28" s="135" t="s">
        <v>20</v>
      </c>
      <c r="B28" s="136">
        <v>569310011017</v>
      </c>
      <c r="C28" s="137" t="s">
        <v>509</v>
      </c>
      <c r="D28" s="164" t="s">
        <v>510</v>
      </c>
      <c r="E28" s="153"/>
      <c r="F28" s="157"/>
      <c r="G28" s="153">
        <v>381</v>
      </c>
      <c r="H28" s="173">
        <v>5</v>
      </c>
      <c r="I28" s="180">
        <v>287</v>
      </c>
      <c r="J28" s="157">
        <v>0.5</v>
      </c>
    </row>
    <row r="29" spans="1:10" x14ac:dyDescent="0.2">
      <c r="A29" s="135" t="s">
        <v>20</v>
      </c>
      <c r="B29" s="136">
        <v>569260032015</v>
      </c>
      <c r="C29" s="137" t="s">
        <v>512</v>
      </c>
      <c r="D29" s="164" t="s">
        <v>511</v>
      </c>
      <c r="E29" s="153">
        <v>250</v>
      </c>
      <c r="F29" s="157">
        <v>5</v>
      </c>
      <c r="G29" s="153">
        <v>2709</v>
      </c>
      <c r="H29" s="173">
        <v>5</v>
      </c>
      <c r="I29" s="180">
        <v>3000</v>
      </c>
      <c r="J29" s="157">
        <v>0.5</v>
      </c>
    </row>
    <row r="30" spans="1:10" ht="25.5" x14ac:dyDescent="0.2">
      <c r="A30" s="135" t="s">
        <v>20</v>
      </c>
      <c r="B30" s="136">
        <v>559490017017</v>
      </c>
      <c r="C30" s="137" t="s">
        <v>513</v>
      </c>
      <c r="D30" s="164" t="s">
        <v>514</v>
      </c>
      <c r="E30" s="153">
        <v>903</v>
      </c>
      <c r="F30" s="157">
        <v>5</v>
      </c>
      <c r="G30" s="153"/>
      <c r="H30" s="173"/>
      <c r="I30" s="180">
        <v>245</v>
      </c>
      <c r="J30" s="157">
        <v>0.5</v>
      </c>
    </row>
    <row r="31" spans="1:10" x14ac:dyDescent="0.2">
      <c r="A31" s="135" t="s">
        <v>20</v>
      </c>
      <c r="B31" s="136">
        <v>219580055030</v>
      </c>
      <c r="C31" s="137" t="s">
        <v>515</v>
      </c>
      <c r="D31" s="164" t="s">
        <v>516</v>
      </c>
      <c r="E31" s="153">
        <v>2712</v>
      </c>
      <c r="F31" s="157">
        <v>7</v>
      </c>
      <c r="G31" s="153">
        <v>3376</v>
      </c>
      <c r="H31" s="173">
        <v>7</v>
      </c>
      <c r="I31" s="180">
        <v>1415</v>
      </c>
      <c r="J31" s="157">
        <v>0.5</v>
      </c>
    </row>
    <row r="32" spans="1:10" x14ac:dyDescent="0.2">
      <c r="A32" s="139" t="s">
        <v>20</v>
      </c>
      <c r="B32" s="140">
        <v>219260010016</v>
      </c>
      <c r="C32" s="141" t="s">
        <v>517</v>
      </c>
      <c r="D32" s="165" t="s">
        <v>518</v>
      </c>
      <c r="E32" s="153">
        <v>80</v>
      </c>
      <c r="F32" s="157">
        <v>5</v>
      </c>
      <c r="G32" s="153">
        <v>1583</v>
      </c>
      <c r="H32" s="173">
        <v>5</v>
      </c>
      <c r="I32" s="180">
        <v>224</v>
      </c>
      <c r="J32" s="157">
        <v>0.5</v>
      </c>
    </row>
    <row r="33" spans="1:10" x14ac:dyDescent="0.2">
      <c r="A33" s="135" t="s">
        <v>20</v>
      </c>
      <c r="B33" s="142">
        <v>440028950266</v>
      </c>
      <c r="C33" s="143" t="s">
        <v>519</v>
      </c>
      <c r="D33" s="166" t="s">
        <v>520</v>
      </c>
      <c r="E33" s="154">
        <v>160</v>
      </c>
      <c r="F33" s="160">
        <v>2</v>
      </c>
      <c r="G33" s="154"/>
      <c r="H33" s="175"/>
      <c r="I33" s="181"/>
      <c r="J33" s="158"/>
    </row>
    <row r="34" spans="1:10" ht="25.5" x14ac:dyDescent="0.2">
      <c r="A34" s="135" t="s">
        <v>20</v>
      </c>
      <c r="B34" s="136">
        <v>789380064017</v>
      </c>
      <c r="C34" s="137" t="s">
        <v>521</v>
      </c>
      <c r="D34" s="164" t="s">
        <v>522</v>
      </c>
      <c r="E34" s="153">
        <v>473</v>
      </c>
      <c r="F34" s="157">
        <v>5</v>
      </c>
      <c r="G34" s="153"/>
      <c r="H34" s="173"/>
      <c r="I34" s="180"/>
      <c r="J34" s="157"/>
    </row>
    <row r="35" spans="1:10" ht="25.5" x14ac:dyDescent="0.2">
      <c r="A35" s="135" t="s">
        <v>20</v>
      </c>
      <c r="B35" s="138">
        <v>219850084019</v>
      </c>
      <c r="C35" s="137" t="s">
        <v>523</v>
      </c>
      <c r="D35" s="164" t="s">
        <v>524</v>
      </c>
      <c r="E35" s="153">
        <v>4100</v>
      </c>
      <c r="F35" s="157">
        <v>5</v>
      </c>
      <c r="G35" s="153">
        <v>120</v>
      </c>
      <c r="H35" s="173">
        <v>5</v>
      </c>
      <c r="I35" s="180">
        <v>7990</v>
      </c>
      <c r="J35" s="157">
        <v>0.5</v>
      </c>
    </row>
    <row r="36" spans="1:10" ht="25.5" x14ac:dyDescent="0.2">
      <c r="A36" s="135" t="s">
        <v>20</v>
      </c>
      <c r="B36" s="136">
        <v>219850084024</v>
      </c>
      <c r="C36" s="137" t="s">
        <v>525</v>
      </c>
      <c r="D36" s="164" t="s">
        <v>524</v>
      </c>
      <c r="E36" s="153"/>
      <c r="F36" s="157"/>
      <c r="G36" s="153"/>
      <c r="H36" s="173"/>
      <c r="I36" s="180">
        <v>2619</v>
      </c>
      <c r="J36" s="157">
        <v>0.5</v>
      </c>
    </row>
    <row r="37" spans="1:10" ht="25.5" x14ac:dyDescent="0.2">
      <c r="A37" s="135" t="s">
        <v>20</v>
      </c>
      <c r="B37" s="142" t="s">
        <v>526</v>
      </c>
      <c r="C37" s="145" t="s">
        <v>527</v>
      </c>
      <c r="D37" s="166" t="s">
        <v>528</v>
      </c>
      <c r="E37" s="154"/>
      <c r="F37" s="158"/>
      <c r="G37" s="154">
        <v>570</v>
      </c>
      <c r="H37" s="176">
        <v>5</v>
      </c>
      <c r="I37" s="181"/>
      <c r="J37" s="158"/>
    </row>
    <row r="38" spans="1:10" ht="25.5" x14ac:dyDescent="0.2">
      <c r="A38" s="135" t="s">
        <v>20</v>
      </c>
      <c r="B38" s="144">
        <v>440047540752</v>
      </c>
      <c r="C38" s="145" t="s">
        <v>529</v>
      </c>
      <c r="D38" s="166" t="s">
        <v>530</v>
      </c>
      <c r="E38" s="154"/>
      <c r="F38" s="158"/>
      <c r="G38" s="154">
        <v>321</v>
      </c>
      <c r="H38" s="176">
        <v>5</v>
      </c>
      <c r="I38" s="181"/>
      <c r="J38" s="158"/>
    </row>
    <row r="39" spans="1:10" ht="25.5" x14ac:dyDescent="0.2">
      <c r="A39" s="135" t="s">
        <v>20</v>
      </c>
      <c r="B39" s="144">
        <v>440051234996</v>
      </c>
      <c r="C39" s="145" t="s">
        <v>531</v>
      </c>
      <c r="D39" s="166" t="s">
        <v>532</v>
      </c>
      <c r="E39" s="154"/>
      <c r="F39" s="158"/>
      <c r="G39" s="154">
        <v>363</v>
      </c>
      <c r="H39" s="176">
        <v>5</v>
      </c>
      <c r="I39" s="181">
        <v>540</v>
      </c>
      <c r="J39" s="157">
        <v>0.5</v>
      </c>
    </row>
    <row r="40" spans="1:10" x14ac:dyDescent="0.2">
      <c r="A40" s="135" t="s">
        <v>20</v>
      </c>
      <c r="B40" s="138">
        <v>889900072016</v>
      </c>
      <c r="C40" s="145" t="s">
        <v>533</v>
      </c>
      <c r="D40" s="166" t="s">
        <v>534</v>
      </c>
      <c r="E40" s="154">
        <v>580</v>
      </c>
      <c r="F40" s="160">
        <v>2</v>
      </c>
      <c r="G40" s="154"/>
      <c r="H40" s="176"/>
      <c r="I40" s="181">
        <v>990</v>
      </c>
      <c r="J40" s="157">
        <v>0.5</v>
      </c>
    </row>
    <row r="41" spans="1:10" ht="25.5" x14ac:dyDescent="0.2">
      <c r="A41" s="135" t="s">
        <v>20</v>
      </c>
      <c r="B41" s="142"/>
      <c r="C41" s="143" t="s">
        <v>535</v>
      </c>
      <c r="D41" s="166" t="s">
        <v>536</v>
      </c>
      <c r="E41" s="154"/>
      <c r="F41" s="158"/>
      <c r="G41" s="154">
        <v>130</v>
      </c>
      <c r="H41" s="176">
        <v>5</v>
      </c>
      <c r="I41" s="181"/>
      <c r="J41" s="158"/>
    </row>
    <row r="42" spans="1:10" x14ac:dyDescent="0.2">
      <c r="A42" s="135" t="s">
        <v>20</v>
      </c>
      <c r="B42" s="142"/>
      <c r="C42" s="143" t="s">
        <v>537</v>
      </c>
      <c r="D42" s="166" t="s">
        <v>538</v>
      </c>
      <c r="E42" s="154"/>
      <c r="F42" s="158"/>
      <c r="G42" s="154">
        <v>85</v>
      </c>
      <c r="H42" s="176">
        <v>5</v>
      </c>
      <c r="I42" s="181"/>
      <c r="J42" s="158"/>
    </row>
    <row r="43" spans="1:10" x14ac:dyDescent="0.2">
      <c r="A43" s="135" t="s">
        <v>20</v>
      </c>
      <c r="B43" s="142"/>
      <c r="C43" s="143" t="s">
        <v>539</v>
      </c>
      <c r="D43" s="166" t="s">
        <v>540</v>
      </c>
      <c r="E43" s="154"/>
      <c r="F43" s="158"/>
      <c r="G43" s="154"/>
      <c r="H43" s="176"/>
      <c r="I43" s="181">
        <v>1793</v>
      </c>
      <c r="J43" s="157">
        <v>0.5</v>
      </c>
    </row>
    <row r="44" spans="1:10" ht="26.25" thickBot="1" x14ac:dyDescent="0.25">
      <c r="A44" s="135" t="s">
        <v>20</v>
      </c>
      <c r="B44" s="142">
        <v>219860006014</v>
      </c>
      <c r="C44" s="143" t="s">
        <v>541</v>
      </c>
      <c r="D44" s="166" t="s">
        <v>542</v>
      </c>
      <c r="E44" s="154"/>
      <c r="F44" s="158"/>
      <c r="G44" s="154"/>
      <c r="H44" s="176"/>
      <c r="I44" s="181">
        <v>1500</v>
      </c>
      <c r="J44" s="158">
        <v>0.25</v>
      </c>
    </row>
    <row r="45" spans="1:10" x14ac:dyDescent="0.2">
      <c r="A45" s="132" t="s">
        <v>226</v>
      </c>
      <c r="B45" s="146">
        <v>219690043014</v>
      </c>
      <c r="C45" s="147" t="s">
        <v>228</v>
      </c>
      <c r="D45" s="167" t="s">
        <v>543</v>
      </c>
      <c r="E45" s="152">
        <v>580</v>
      </c>
      <c r="F45" s="159">
        <v>2</v>
      </c>
      <c r="G45" s="152"/>
      <c r="H45" s="177"/>
      <c r="I45" s="152">
        <v>580</v>
      </c>
      <c r="J45" s="159">
        <v>0.25</v>
      </c>
    </row>
    <row r="46" spans="1:10" x14ac:dyDescent="0.2">
      <c r="A46" s="135" t="s">
        <v>226</v>
      </c>
      <c r="B46" s="138">
        <v>219880039015</v>
      </c>
      <c r="C46" s="148" t="s">
        <v>92</v>
      </c>
      <c r="D46" s="168" t="s">
        <v>544</v>
      </c>
      <c r="E46" s="154">
        <v>520</v>
      </c>
      <c r="F46" s="170">
        <v>3</v>
      </c>
      <c r="G46" s="154"/>
      <c r="H46" s="175"/>
      <c r="I46" s="154"/>
      <c r="J46" s="160"/>
    </row>
    <row r="47" spans="1:10" ht="13.5" thickBot="1" x14ac:dyDescent="0.25">
      <c r="A47" s="149" t="s">
        <v>245</v>
      </c>
      <c r="B47" s="150">
        <v>219300146126</v>
      </c>
      <c r="C47" s="151" t="s">
        <v>545</v>
      </c>
      <c r="D47" s="169" t="s">
        <v>546</v>
      </c>
      <c r="E47" s="155">
        <v>2750</v>
      </c>
      <c r="F47" s="162">
        <v>3</v>
      </c>
      <c r="G47" s="155"/>
      <c r="H47" s="178"/>
      <c r="I47" s="155">
        <v>7611</v>
      </c>
      <c r="J47" s="162">
        <v>0.25</v>
      </c>
    </row>
    <row r="48" spans="1:10" s="9" customFormat="1" ht="18" customHeight="1" thickBot="1" x14ac:dyDescent="0.25">
      <c r="A48" s="36"/>
      <c r="B48" s="36"/>
      <c r="C48" s="37" t="s">
        <v>6</v>
      </c>
      <c r="D48" s="73"/>
      <c r="E48" s="203">
        <f>SUM(E8:E47)</f>
        <v>30292.5</v>
      </c>
      <c r="F48" s="204"/>
      <c r="G48" s="203">
        <f>SUM(G8:G47)</f>
        <v>10698</v>
      </c>
      <c r="H48" s="210"/>
      <c r="I48" s="203">
        <f>SUM(I8:I47)</f>
        <v>59842</v>
      </c>
      <c r="J48" s="204"/>
    </row>
  </sheetData>
  <autoFilter ref="A8:J8" xr:uid="{00000000-0001-0000-0200-000000000000}"/>
  <conditionalFormatting sqref="B38:B39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7"/>
  <sheetViews>
    <sheetView zoomScaleNormal="100" workbookViewId="0">
      <pane ySplit="8" topLeftCell="A9" activePane="bottomLeft" state="frozen"/>
      <selection pane="bottomLeft"/>
    </sheetView>
  </sheetViews>
  <sheetFormatPr defaultColWidth="8.85546875" defaultRowHeight="12.75" x14ac:dyDescent="0.2"/>
  <cols>
    <col min="1" max="1" width="10.7109375" style="10" customWidth="1"/>
    <col min="2" max="2" width="14.7109375" style="10" customWidth="1"/>
    <col min="3" max="3" width="24.7109375" style="11" customWidth="1"/>
    <col min="4" max="4" width="24.7109375" style="12" customWidth="1"/>
    <col min="5" max="5" width="10.7109375" style="8" customWidth="1"/>
    <col min="6" max="6" width="10.7109375" style="19" customWidth="1"/>
    <col min="7" max="7" width="10.7109375" style="8" customWidth="1"/>
    <col min="8" max="8" width="10.7109375" style="19" customWidth="1"/>
    <col min="9" max="9" width="10.7109375" style="8" customWidth="1"/>
    <col min="10" max="10" width="10.7109375" style="19" customWidth="1"/>
    <col min="11" max="16384" width="8.85546875" style="10"/>
  </cols>
  <sheetData>
    <row r="1" spans="1:10" x14ac:dyDescent="0.2">
      <c r="J1" s="24" t="s">
        <v>10</v>
      </c>
    </row>
    <row r="2" spans="1:10" s="6" customFormat="1" ht="15.75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s="6" customFormat="1" ht="15.75" x14ac:dyDescent="0.25">
      <c r="C3" s="21"/>
      <c r="D3" s="22"/>
      <c r="E3" s="7"/>
      <c r="F3" s="20"/>
      <c r="G3" s="7"/>
      <c r="H3" s="20"/>
      <c r="I3" s="7"/>
      <c r="J3" s="20"/>
    </row>
    <row r="4" spans="1:10" s="6" customFormat="1" ht="15.75" x14ac:dyDescent="0.25">
      <c r="A4" s="26" t="s">
        <v>15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s="6" customFormat="1" ht="15.75" x14ac:dyDescent="0.25">
      <c r="C5" s="21"/>
      <c r="D5" s="23"/>
      <c r="E5" s="7"/>
      <c r="F5" s="20"/>
      <c r="G5" s="7"/>
      <c r="H5" s="20"/>
      <c r="I5" s="7"/>
      <c r="J5" s="20"/>
    </row>
    <row r="6" spans="1:10" s="6" customFormat="1" ht="15.75" x14ac:dyDescent="0.25">
      <c r="A6" s="27" t="s">
        <v>19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s="6" customFormat="1" ht="16.5" thickBot="1" x14ac:dyDescent="0.3">
      <c r="C7" s="21"/>
      <c r="D7" s="22"/>
      <c r="E7" s="7"/>
      <c r="F7" s="20"/>
      <c r="G7" s="7"/>
      <c r="H7" s="20"/>
      <c r="I7" s="7"/>
      <c r="J7" s="4" t="s">
        <v>9</v>
      </c>
    </row>
    <row r="8" spans="1:10" ht="120.95" customHeight="1" thickBot="1" x14ac:dyDescent="0.25">
      <c r="A8" s="39" t="s">
        <v>2</v>
      </c>
      <c r="B8" s="40" t="s">
        <v>3</v>
      </c>
      <c r="C8" s="41" t="s">
        <v>4</v>
      </c>
      <c r="D8" s="98" t="s">
        <v>5</v>
      </c>
      <c r="E8" s="105" t="s">
        <v>12</v>
      </c>
      <c r="F8" s="42" t="s">
        <v>11</v>
      </c>
      <c r="G8" s="105" t="s">
        <v>13</v>
      </c>
      <c r="H8" s="42" t="s">
        <v>11</v>
      </c>
      <c r="I8" s="104" t="s">
        <v>14</v>
      </c>
      <c r="J8" s="42" t="s">
        <v>11</v>
      </c>
    </row>
    <row r="9" spans="1:10" x14ac:dyDescent="0.2">
      <c r="A9" s="132" t="s">
        <v>20</v>
      </c>
      <c r="B9" s="146">
        <v>718900004016</v>
      </c>
      <c r="C9" s="134" t="s">
        <v>547</v>
      </c>
      <c r="D9" s="163" t="s">
        <v>548</v>
      </c>
      <c r="E9" s="179">
        <v>2200</v>
      </c>
      <c r="F9" s="156">
        <v>2</v>
      </c>
      <c r="G9" s="179">
        <v>4621.34</v>
      </c>
      <c r="H9" s="156">
        <v>2</v>
      </c>
      <c r="I9" s="179">
        <v>1615</v>
      </c>
      <c r="J9" s="156">
        <v>0.5</v>
      </c>
    </row>
    <row r="10" spans="1:10" ht="25.5" x14ac:dyDescent="0.2">
      <c r="A10" s="135" t="s">
        <v>20</v>
      </c>
      <c r="B10" s="140">
        <v>440041059925</v>
      </c>
      <c r="C10" s="137" t="s">
        <v>550</v>
      </c>
      <c r="D10" s="164" t="s">
        <v>551</v>
      </c>
      <c r="E10" s="180"/>
      <c r="F10" s="157"/>
      <c r="G10" s="180">
        <v>1250</v>
      </c>
      <c r="H10" s="157">
        <v>3</v>
      </c>
      <c r="I10" s="180"/>
      <c r="J10" s="157"/>
    </row>
    <row r="11" spans="1:10" ht="25.5" x14ac:dyDescent="0.2">
      <c r="A11" s="135" t="s">
        <v>20</v>
      </c>
      <c r="B11" s="182">
        <v>440055687440</v>
      </c>
      <c r="C11" s="137" t="s">
        <v>552</v>
      </c>
      <c r="D11" s="164" t="s">
        <v>553</v>
      </c>
      <c r="E11" s="180"/>
      <c r="F11" s="157"/>
      <c r="G11" s="180">
        <v>95</v>
      </c>
      <c r="H11" s="157">
        <v>4</v>
      </c>
      <c r="I11" s="180">
        <v>176</v>
      </c>
      <c r="J11" s="157">
        <v>0.5</v>
      </c>
    </row>
    <row r="12" spans="1:10" ht="25.5" x14ac:dyDescent="0.2">
      <c r="A12" s="135" t="s">
        <v>20</v>
      </c>
      <c r="B12" s="182">
        <v>719300096017</v>
      </c>
      <c r="C12" s="137" t="s">
        <v>554</v>
      </c>
      <c r="D12" s="164" t="s">
        <v>555</v>
      </c>
      <c r="E12" s="180"/>
      <c r="F12" s="157"/>
      <c r="G12" s="180">
        <v>100</v>
      </c>
      <c r="H12" s="157">
        <v>4</v>
      </c>
      <c r="I12" s="180">
        <v>261</v>
      </c>
      <c r="J12" s="157">
        <v>0.5</v>
      </c>
    </row>
    <row r="13" spans="1:10" ht="25.5" x14ac:dyDescent="0.2">
      <c r="A13" s="135" t="s">
        <v>20</v>
      </c>
      <c r="B13" s="182">
        <v>440055565370</v>
      </c>
      <c r="C13" s="137" t="s">
        <v>556</v>
      </c>
      <c r="D13" s="164" t="s">
        <v>557</v>
      </c>
      <c r="E13" s="180"/>
      <c r="F13" s="157"/>
      <c r="G13" s="180">
        <v>185</v>
      </c>
      <c r="H13" s="157">
        <v>4</v>
      </c>
      <c r="I13" s="180">
        <v>131</v>
      </c>
      <c r="J13" s="157">
        <v>0.5</v>
      </c>
    </row>
    <row r="14" spans="1:10" ht="25.5" x14ac:dyDescent="0.2">
      <c r="A14" s="135" t="s">
        <v>20</v>
      </c>
      <c r="B14" s="182">
        <v>719650048018</v>
      </c>
      <c r="C14" s="137" t="s">
        <v>558</v>
      </c>
      <c r="D14" s="164" t="s">
        <v>559</v>
      </c>
      <c r="E14" s="180"/>
      <c r="F14" s="157"/>
      <c r="G14" s="180">
        <v>410</v>
      </c>
      <c r="H14" s="157">
        <v>4</v>
      </c>
      <c r="I14" s="180">
        <v>444</v>
      </c>
      <c r="J14" s="157">
        <v>0.5</v>
      </c>
    </row>
    <row r="15" spans="1:10" ht="25.5" x14ac:dyDescent="0.2">
      <c r="A15" s="135" t="s">
        <v>20</v>
      </c>
      <c r="B15" s="140" t="s">
        <v>560</v>
      </c>
      <c r="C15" s="137" t="s">
        <v>561</v>
      </c>
      <c r="D15" s="164" t="s">
        <v>562</v>
      </c>
      <c r="E15" s="180"/>
      <c r="F15" s="157"/>
      <c r="G15" s="180">
        <v>225</v>
      </c>
      <c r="H15" s="157">
        <v>4</v>
      </c>
      <c r="I15" s="180">
        <v>409</v>
      </c>
      <c r="J15" s="157">
        <v>0.5</v>
      </c>
    </row>
    <row r="16" spans="1:10" ht="25.5" x14ac:dyDescent="0.2">
      <c r="A16" s="135" t="s">
        <v>20</v>
      </c>
      <c r="B16" s="182">
        <v>440055854129</v>
      </c>
      <c r="C16" s="137" t="s">
        <v>563</v>
      </c>
      <c r="D16" s="164" t="s">
        <v>564</v>
      </c>
      <c r="E16" s="180"/>
      <c r="F16" s="157"/>
      <c r="G16" s="180">
        <v>440</v>
      </c>
      <c r="H16" s="157">
        <v>4</v>
      </c>
      <c r="I16" s="180">
        <v>444</v>
      </c>
      <c r="J16" s="157">
        <v>0.5</v>
      </c>
    </row>
    <row r="17" spans="1:10" ht="25.5" x14ac:dyDescent="0.2">
      <c r="A17" s="135" t="s">
        <v>20</v>
      </c>
      <c r="B17" s="138" t="s">
        <v>565</v>
      </c>
      <c r="C17" s="143" t="s">
        <v>566</v>
      </c>
      <c r="D17" s="166" t="s">
        <v>567</v>
      </c>
      <c r="E17" s="181"/>
      <c r="F17" s="158"/>
      <c r="G17" s="181">
        <v>540</v>
      </c>
      <c r="H17" s="158">
        <v>4</v>
      </c>
      <c r="I17" s="181">
        <v>420</v>
      </c>
      <c r="J17" s="157">
        <v>0.5</v>
      </c>
    </row>
    <row r="18" spans="1:10" ht="25.5" x14ac:dyDescent="0.2">
      <c r="A18" s="135" t="s">
        <v>20</v>
      </c>
      <c r="B18" s="182">
        <v>440020369104</v>
      </c>
      <c r="C18" s="137" t="s">
        <v>568</v>
      </c>
      <c r="D18" s="164" t="s">
        <v>569</v>
      </c>
      <c r="E18" s="180"/>
      <c r="F18" s="157"/>
      <c r="G18" s="180">
        <v>144</v>
      </c>
      <c r="H18" s="157">
        <v>4</v>
      </c>
      <c r="I18" s="180">
        <v>72</v>
      </c>
      <c r="J18" s="157">
        <v>0.5</v>
      </c>
    </row>
    <row r="19" spans="1:10" ht="25.5" x14ac:dyDescent="0.2">
      <c r="A19" s="135" t="s">
        <v>20</v>
      </c>
      <c r="B19" s="182">
        <v>440007835321</v>
      </c>
      <c r="C19" s="137" t="s">
        <v>570</v>
      </c>
      <c r="D19" s="164" t="s">
        <v>571</v>
      </c>
      <c r="E19" s="180"/>
      <c r="F19" s="157"/>
      <c r="G19" s="180">
        <v>200</v>
      </c>
      <c r="H19" s="157">
        <v>4</v>
      </c>
      <c r="I19" s="180">
        <v>192</v>
      </c>
      <c r="J19" s="157">
        <v>0.5</v>
      </c>
    </row>
    <row r="20" spans="1:10" x14ac:dyDescent="0.2">
      <c r="A20" s="209" t="s">
        <v>20</v>
      </c>
      <c r="B20" s="200">
        <v>299400010010</v>
      </c>
      <c r="C20" s="201" t="s">
        <v>572</v>
      </c>
      <c r="D20" s="202" t="s">
        <v>573</v>
      </c>
      <c r="E20" s="180">
        <v>750</v>
      </c>
      <c r="F20" s="157">
        <v>2</v>
      </c>
      <c r="G20" s="180">
        <v>4664.7</v>
      </c>
      <c r="H20" s="157">
        <v>7</v>
      </c>
      <c r="I20" s="180">
        <v>1465</v>
      </c>
      <c r="J20" s="157">
        <v>0.5</v>
      </c>
    </row>
    <row r="21" spans="1:10" ht="25.5" x14ac:dyDescent="0.2">
      <c r="A21" s="135" t="s">
        <v>20</v>
      </c>
      <c r="B21" s="140" t="s">
        <v>574</v>
      </c>
      <c r="C21" s="137" t="s">
        <v>575</v>
      </c>
      <c r="D21" s="164" t="s">
        <v>576</v>
      </c>
      <c r="E21" s="180"/>
      <c r="F21" s="157"/>
      <c r="G21" s="180">
        <v>124.39</v>
      </c>
      <c r="H21" s="157">
        <v>3</v>
      </c>
      <c r="I21" s="180"/>
      <c r="J21" s="157"/>
    </row>
    <row r="22" spans="1:10" x14ac:dyDescent="0.2">
      <c r="A22" s="135" t="s">
        <v>20</v>
      </c>
      <c r="B22" s="182">
        <v>719740098011</v>
      </c>
      <c r="C22" s="137" t="s">
        <v>578</v>
      </c>
      <c r="D22" s="164" t="s">
        <v>579</v>
      </c>
      <c r="E22" s="180">
        <v>3900</v>
      </c>
      <c r="F22" s="157">
        <v>2</v>
      </c>
      <c r="G22" s="180"/>
      <c r="H22" s="157"/>
      <c r="I22" s="180">
        <v>1000</v>
      </c>
      <c r="J22" s="157">
        <v>0.25</v>
      </c>
    </row>
    <row r="23" spans="1:10" ht="25.5" x14ac:dyDescent="0.2">
      <c r="A23" s="135" t="s">
        <v>20</v>
      </c>
      <c r="B23" s="182">
        <v>719740097014</v>
      </c>
      <c r="C23" s="137" t="s">
        <v>581</v>
      </c>
      <c r="D23" s="164" t="s">
        <v>582</v>
      </c>
      <c r="E23" s="180">
        <v>625</v>
      </c>
      <c r="F23" s="157">
        <v>1</v>
      </c>
      <c r="G23" s="180">
        <v>50</v>
      </c>
      <c r="H23" s="157">
        <v>1</v>
      </c>
      <c r="I23" s="180">
        <v>252</v>
      </c>
      <c r="J23" s="157">
        <v>0.25</v>
      </c>
    </row>
    <row r="24" spans="1:10" ht="25.5" x14ac:dyDescent="0.2">
      <c r="A24" s="135" t="s">
        <v>20</v>
      </c>
      <c r="B24" s="182">
        <v>619780131010</v>
      </c>
      <c r="C24" s="137" t="s">
        <v>583</v>
      </c>
      <c r="D24" s="164" t="s">
        <v>584</v>
      </c>
      <c r="E24" s="180"/>
      <c r="F24" s="157"/>
      <c r="G24" s="180"/>
      <c r="H24" s="157"/>
      <c r="I24" s="180">
        <v>10350</v>
      </c>
      <c r="J24" s="157">
        <v>0.25</v>
      </c>
    </row>
    <row r="25" spans="1:10" ht="25.5" x14ac:dyDescent="0.2">
      <c r="A25" s="135" t="s">
        <v>20</v>
      </c>
      <c r="B25" s="144">
        <v>329000066026</v>
      </c>
      <c r="C25" s="137" t="s">
        <v>585</v>
      </c>
      <c r="D25" s="166" t="s">
        <v>586</v>
      </c>
      <c r="E25" s="181"/>
      <c r="F25" s="158"/>
      <c r="G25" s="181">
        <v>420</v>
      </c>
      <c r="H25" s="158">
        <v>4</v>
      </c>
      <c r="I25" s="181">
        <v>250</v>
      </c>
      <c r="J25" s="157">
        <v>0.5</v>
      </c>
    </row>
    <row r="26" spans="1:10" ht="25.5" x14ac:dyDescent="0.2">
      <c r="A26" s="135" t="s">
        <v>20</v>
      </c>
      <c r="B26" s="182">
        <v>329300036015</v>
      </c>
      <c r="C26" s="137" t="s">
        <v>587</v>
      </c>
      <c r="D26" s="166" t="s">
        <v>588</v>
      </c>
      <c r="E26" s="181"/>
      <c r="F26" s="158"/>
      <c r="G26" s="181">
        <v>412.5</v>
      </c>
      <c r="H26" s="158">
        <v>4</v>
      </c>
      <c r="I26" s="181">
        <v>490</v>
      </c>
      <c r="J26" s="157">
        <v>0.5</v>
      </c>
    </row>
    <row r="27" spans="1:10" ht="25.5" x14ac:dyDescent="0.2">
      <c r="A27" s="135" t="s">
        <v>20</v>
      </c>
      <c r="B27" s="182">
        <v>329370022018</v>
      </c>
      <c r="C27" s="137" t="s">
        <v>589</v>
      </c>
      <c r="D27" s="166" t="s">
        <v>590</v>
      </c>
      <c r="E27" s="181"/>
      <c r="F27" s="158"/>
      <c r="G27" s="181">
        <v>850</v>
      </c>
      <c r="H27" s="158">
        <v>4</v>
      </c>
      <c r="I27" s="181">
        <v>2870</v>
      </c>
      <c r="J27" s="157">
        <v>0.25</v>
      </c>
    </row>
    <row r="28" spans="1:10" ht="25.5" x14ac:dyDescent="0.2">
      <c r="A28" s="135" t="s">
        <v>20</v>
      </c>
      <c r="B28" s="144">
        <v>719830047016</v>
      </c>
      <c r="C28" s="137" t="s">
        <v>591</v>
      </c>
      <c r="D28" s="166" t="s">
        <v>592</v>
      </c>
      <c r="E28" s="181"/>
      <c r="F28" s="158"/>
      <c r="G28" s="181">
        <v>153</v>
      </c>
      <c r="H28" s="158">
        <v>4</v>
      </c>
      <c r="I28" s="181">
        <v>900</v>
      </c>
      <c r="J28" s="157">
        <v>0.25</v>
      </c>
    </row>
    <row r="29" spans="1:10" ht="25.5" x14ac:dyDescent="0.2">
      <c r="A29" s="135" t="s">
        <v>20</v>
      </c>
      <c r="B29" s="144">
        <v>919560129011</v>
      </c>
      <c r="C29" s="137" t="s">
        <v>593</v>
      </c>
      <c r="D29" s="166" t="s">
        <v>594</v>
      </c>
      <c r="E29" s="181"/>
      <c r="F29" s="158"/>
      <c r="G29" s="181">
        <v>707.67</v>
      </c>
      <c r="H29" s="158">
        <v>4</v>
      </c>
      <c r="I29" s="181">
        <v>210</v>
      </c>
      <c r="J29" s="157">
        <v>0.25</v>
      </c>
    </row>
    <row r="30" spans="1:10" ht="25.5" x14ac:dyDescent="0.2">
      <c r="A30" s="135" t="s">
        <v>20</v>
      </c>
      <c r="B30" s="182">
        <v>1120000910</v>
      </c>
      <c r="C30" s="137" t="s">
        <v>595</v>
      </c>
      <c r="D30" s="166" t="s">
        <v>596</v>
      </c>
      <c r="E30" s="181"/>
      <c r="F30" s="158"/>
      <c r="G30" s="181"/>
      <c r="H30" s="158"/>
      <c r="I30" s="181">
        <v>250</v>
      </c>
      <c r="J30" s="157">
        <v>0.25</v>
      </c>
    </row>
    <row r="31" spans="1:10" ht="25.5" x14ac:dyDescent="0.2">
      <c r="A31" s="135" t="s">
        <v>20</v>
      </c>
      <c r="B31" s="182">
        <v>919940089010</v>
      </c>
      <c r="C31" s="137" t="s">
        <v>597</v>
      </c>
      <c r="D31" s="166" t="s">
        <v>598</v>
      </c>
      <c r="E31" s="181"/>
      <c r="F31" s="158"/>
      <c r="G31" s="181">
        <v>937.82</v>
      </c>
      <c r="H31" s="158">
        <v>4</v>
      </c>
      <c r="I31" s="181">
        <v>690</v>
      </c>
      <c r="J31" s="157">
        <v>0.25</v>
      </c>
    </row>
    <row r="32" spans="1:10" ht="25.5" x14ac:dyDescent="0.2">
      <c r="A32" s="135" t="s">
        <v>20</v>
      </c>
      <c r="B32" s="144">
        <v>919200107019</v>
      </c>
      <c r="C32" s="137" t="s">
        <v>599</v>
      </c>
      <c r="D32" s="166" t="s">
        <v>600</v>
      </c>
      <c r="E32" s="181"/>
      <c r="F32" s="158"/>
      <c r="G32" s="181">
        <v>393.6</v>
      </c>
      <c r="H32" s="158">
        <v>3</v>
      </c>
      <c r="I32" s="181">
        <v>720</v>
      </c>
      <c r="J32" s="157">
        <v>0.25</v>
      </c>
    </row>
    <row r="33" spans="1:10" x14ac:dyDescent="0.2">
      <c r="A33" s="135" t="s">
        <v>20</v>
      </c>
      <c r="B33" s="144">
        <v>479300103018</v>
      </c>
      <c r="C33" s="137" t="s">
        <v>601</v>
      </c>
      <c r="D33" s="166" t="s">
        <v>602</v>
      </c>
      <c r="E33" s="181"/>
      <c r="F33" s="158"/>
      <c r="G33" s="181">
        <v>1001</v>
      </c>
      <c r="H33" s="158">
        <v>7</v>
      </c>
      <c r="I33" s="181">
        <v>2010</v>
      </c>
      <c r="J33" s="157">
        <v>0.5</v>
      </c>
    </row>
    <row r="34" spans="1:10" ht="25.5" x14ac:dyDescent="0.2">
      <c r="A34" s="135" t="s">
        <v>20</v>
      </c>
      <c r="B34" s="182">
        <v>619760056018</v>
      </c>
      <c r="C34" s="137" t="s">
        <v>603</v>
      </c>
      <c r="D34" s="164" t="s">
        <v>604</v>
      </c>
      <c r="E34" s="180">
        <v>700</v>
      </c>
      <c r="F34" s="157">
        <v>2</v>
      </c>
      <c r="G34" s="180"/>
      <c r="H34" s="157"/>
      <c r="I34" s="180"/>
      <c r="J34" s="157"/>
    </row>
    <row r="35" spans="1:10" x14ac:dyDescent="0.2">
      <c r="A35" s="135" t="s">
        <v>20</v>
      </c>
      <c r="B35" s="182">
        <v>618760001069</v>
      </c>
      <c r="C35" s="137" t="s">
        <v>605</v>
      </c>
      <c r="D35" s="164" t="s">
        <v>606</v>
      </c>
      <c r="E35" s="180"/>
      <c r="F35" s="157"/>
      <c r="G35" s="180">
        <v>1300</v>
      </c>
      <c r="H35" s="157">
        <v>7</v>
      </c>
      <c r="I35" s="180">
        <v>120</v>
      </c>
      <c r="J35" s="157">
        <v>0.5</v>
      </c>
    </row>
    <row r="36" spans="1:10" ht="25.5" x14ac:dyDescent="0.2">
      <c r="A36" s="135" t="s">
        <v>20</v>
      </c>
      <c r="B36" s="182">
        <v>659930026019</v>
      </c>
      <c r="C36" s="137" t="s">
        <v>607</v>
      </c>
      <c r="D36" s="166" t="s">
        <v>608</v>
      </c>
      <c r="E36" s="181"/>
      <c r="F36" s="158"/>
      <c r="G36" s="181">
        <v>861</v>
      </c>
      <c r="H36" s="158">
        <v>1</v>
      </c>
      <c r="I36" s="181">
        <v>2467</v>
      </c>
      <c r="J36" s="157">
        <v>0.25</v>
      </c>
    </row>
    <row r="37" spans="1:10" x14ac:dyDescent="0.2">
      <c r="A37" s="135" t="s">
        <v>20</v>
      </c>
      <c r="B37" s="182">
        <v>739300092016</v>
      </c>
      <c r="C37" s="137" t="s">
        <v>609</v>
      </c>
      <c r="D37" s="166" t="s">
        <v>610</v>
      </c>
      <c r="E37" s="181"/>
      <c r="F37" s="158"/>
      <c r="G37" s="181">
        <v>780</v>
      </c>
      <c r="H37" s="158">
        <v>2</v>
      </c>
      <c r="I37" s="181">
        <v>755</v>
      </c>
      <c r="J37" s="157">
        <v>0.25</v>
      </c>
    </row>
    <row r="38" spans="1:10" ht="25.5" x14ac:dyDescent="0.2">
      <c r="A38" s="135" t="s">
        <v>20</v>
      </c>
      <c r="B38" s="140" t="s">
        <v>611</v>
      </c>
      <c r="C38" s="137" t="s">
        <v>612</v>
      </c>
      <c r="D38" s="166" t="s">
        <v>613</v>
      </c>
      <c r="E38" s="181"/>
      <c r="F38" s="158"/>
      <c r="G38" s="181">
        <v>520</v>
      </c>
      <c r="H38" s="158">
        <v>2</v>
      </c>
      <c r="I38" s="181">
        <v>380</v>
      </c>
      <c r="J38" s="157">
        <v>0.25</v>
      </c>
    </row>
    <row r="39" spans="1:10" x14ac:dyDescent="0.2">
      <c r="A39" s="135" t="s">
        <v>20</v>
      </c>
      <c r="B39" s="182">
        <v>579780078013</v>
      </c>
      <c r="C39" s="137" t="s">
        <v>614</v>
      </c>
      <c r="D39" s="166" t="s">
        <v>615</v>
      </c>
      <c r="E39" s="181"/>
      <c r="F39" s="158"/>
      <c r="G39" s="181">
        <v>698</v>
      </c>
      <c r="H39" s="158">
        <v>2</v>
      </c>
      <c r="I39" s="181">
        <v>1250</v>
      </c>
      <c r="J39" s="157">
        <v>0.25</v>
      </c>
    </row>
    <row r="40" spans="1:10" ht="25.5" x14ac:dyDescent="0.2">
      <c r="A40" s="135" t="s">
        <v>20</v>
      </c>
      <c r="B40" s="140" t="s">
        <v>616</v>
      </c>
      <c r="C40" s="137" t="s">
        <v>617</v>
      </c>
      <c r="D40" s="166" t="s">
        <v>618</v>
      </c>
      <c r="E40" s="181">
        <v>428</v>
      </c>
      <c r="F40" s="157">
        <v>2</v>
      </c>
      <c r="G40" s="181">
        <v>1182.42</v>
      </c>
      <c r="H40" s="158">
        <v>2</v>
      </c>
      <c r="I40" s="181">
        <v>140</v>
      </c>
      <c r="J40" s="157">
        <v>0.25</v>
      </c>
    </row>
    <row r="41" spans="1:10" ht="25.5" x14ac:dyDescent="0.2">
      <c r="A41" s="135" t="s">
        <v>20</v>
      </c>
      <c r="B41" s="182">
        <v>440001906590</v>
      </c>
      <c r="C41" s="137" t="s">
        <v>619</v>
      </c>
      <c r="D41" s="166" t="s">
        <v>620</v>
      </c>
      <c r="E41" s="181"/>
      <c r="F41" s="158"/>
      <c r="G41" s="181">
        <v>589.25</v>
      </c>
      <c r="H41" s="158">
        <v>2</v>
      </c>
      <c r="I41" s="181">
        <v>1200</v>
      </c>
      <c r="J41" s="157">
        <v>0.25</v>
      </c>
    </row>
    <row r="42" spans="1:10" ht="25.5" x14ac:dyDescent="0.2">
      <c r="A42" s="135" t="s">
        <v>20</v>
      </c>
      <c r="B42" s="182">
        <v>719800098019</v>
      </c>
      <c r="C42" s="137" t="s">
        <v>621</v>
      </c>
      <c r="D42" s="166" t="s">
        <v>622</v>
      </c>
      <c r="E42" s="181"/>
      <c r="F42" s="158"/>
      <c r="G42" s="181">
        <v>469</v>
      </c>
      <c r="H42" s="158">
        <v>2</v>
      </c>
      <c r="I42" s="181">
        <v>1100</v>
      </c>
      <c r="J42" s="157">
        <v>0.25</v>
      </c>
    </row>
    <row r="43" spans="1:10" ht="25.5" x14ac:dyDescent="0.2">
      <c r="A43" s="135" t="s">
        <v>20</v>
      </c>
      <c r="B43" s="144">
        <v>919860151011</v>
      </c>
      <c r="C43" s="148" t="s">
        <v>623</v>
      </c>
      <c r="D43" s="168" t="s">
        <v>624</v>
      </c>
      <c r="E43" s="154"/>
      <c r="F43" s="160"/>
      <c r="G43" s="154">
        <v>690</v>
      </c>
      <c r="H43" s="160">
        <v>3</v>
      </c>
      <c r="I43" s="154">
        <v>390</v>
      </c>
      <c r="J43" s="170">
        <v>0.25</v>
      </c>
    </row>
    <row r="44" spans="1:10" x14ac:dyDescent="0.2">
      <c r="A44" s="135" t="s">
        <v>20</v>
      </c>
      <c r="B44" s="144">
        <v>329940022015</v>
      </c>
      <c r="C44" s="137" t="s">
        <v>625</v>
      </c>
      <c r="D44" s="166" t="s">
        <v>626</v>
      </c>
      <c r="E44" s="181"/>
      <c r="F44" s="158"/>
      <c r="G44" s="181"/>
      <c r="H44" s="158"/>
      <c r="I44" s="181">
        <v>910</v>
      </c>
      <c r="J44" s="157">
        <v>0.25</v>
      </c>
    </row>
    <row r="45" spans="1:10" x14ac:dyDescent="0.2">
      <c r="A45" s="135" t="s">
        <v>20</v>
      </c>
      <c r="B45" s="182">
        <v>279760105010</v>
      </c>
      <c r="C45" s="137" t="s">
        <v>627</v>
      </c>
      <c r="D45" s="164" t="s">
        <v>628</v>
      </c>
      <c r="E45" s="180">
        <v>2567</v>
      </c>
      <c r="F45" s="157">
        <v>2</v>
      </c>
      <c r="G45" s="180">
        <v>3182</v>
      </c>
      <c r="H45" s="157">
        <v>5</v>
      </c>
      <c r="I45" s="180">
        <v>1960</v>
      </c>
      <c r="J45" s="157">
        <v>0.5</v>
      </c>
    </row>
    <row r="46" spans="1:10" ht="25.5" x14ac:dyDescent="0.2">
      <c r="A46" s="135" t="s">
        <v>20</v>
      </c>
      <c r="B46" s="206" t="s">
        <v>629</v>
      </c>
      <c r="C46" s="143" t="s">
        <v>630</v>
      </c>
      <c r="D46" s="166" t="s">
        <v>577</v>
      </c>
      <c r="E46" s="181">
        <v>15000</v>
      </c>
      <c r="F46" s="157">
        <v>1</v>
      </c>
      <c r="G46" s="181">
        <v>2000</v>
      </c>
      <c r="H46" s="158">
        <v>2</v>
      </c>
      <c r="I46" s="181">
        <v>13532</v>
      </c>
      <c r="J46" s="157">
        <v>0.5</v>
      </c>
    </row>
    <row r="47" spans="1:10" ht="26.25" thickBot="1" x14ac:dyDescent="0.25">
      <c r="A47" s="149" t="s">
        <v>20</v>
      </c>
      <c r="B47" s="208" t="s">
        <v>632</v>
      </c>
      <c r="C47" s="184" t="s">
        <v>633</v>
      </c>
      <c r="D47" s="191" t="s">
        <v>580</v>
      </c>
      <c r="E47" s="189">
        <v>490.27</v>
      </c>
      <c r="F47" s="194">
        <v>1</v>
      </c>
      <c r="G47" s="189">
        <v>161.4</v>
      </c>
      <c r="H47" s="194">
        <v>3</v>
      </c>
      <c r="I47" s="189">
        <v>2451.08</v>
      </c>
      <c r="J47" s="194">
        <v>0.25</v>
      </c>
    </row>
    <row r="48" spans="1:10" ht="25.5" x14ac:dyDescent="0.2">
      <c r="A48" s="132" t="s">
        <v>226</v>
      </c>
      <c r="B48" s="196">
        <v>719580088104</v>
      </c>
      <c r="C48" s="134" t="s">
        <v>634</v>
      </c>
      <c r="D48" s="193" t="s">
        <v>631</v>
      </c>
      <c r="E48" s="190">
        <v>180</v>
      </c>
      <c r="F48" s="195">
        <v>2</v>
      </c>
      <c r="G48" s="190"/>
      <c r="H48" s="195"/>
      <c r="I48" s="190">
        <v>2284</v>
      </c>
      <c r="J48" s="156">
        <v>0.25</v>
      </c>
    </row>
    <row r="49" spans="1:13" ht="25.5" x14ac:dyDescent="0.2">
      <c r="A49" s="135" t="s">
        <v>226</v>
      </c>
      <c r="B49" s="207" t="s">
        <v>635</v>
      </c>
      <c r="C49" s="137" t="s">
        <v>633</v>
      </c>
      <c r="D49" s="164" t="s">
        <v>580</v>
      </c>
      <c r="E49" s="180">
        <v>5220.68</v>
      </c>
      <c r="F49" s="157">
        <v>1</v>
      </c>
      <c r="G49" s="180">
        <v>1718.66</v>
      </c>
      <c r="H49" s="157">
        <v>3</v>
      </c>
      <c r="I49" s="180">
        <v>26100.38</v>
      </c>
      <c r="J49" s="157">
        <v>0.25</v>
      </c>
    </row>
    <row r="50" spans="1:13" x14ac:dyDescent="0.2">
      <c r="A50" s="135" t="s">
        <v>226</v>
      </c>
      <c r="B50" s="182"/>
      <c r="C50" s="183" t="s">
        <v>234</v>
      </c>
      <c r="D50" s="166" t="s">
        <v>636</v>
      </c>
      <c r="E50" s="181"/>
      <c r="F50" s="158"/>
      <c r="G50" s="181"/>
      <c r="H50" s="158"/>
      <c r="I50" s="181">
        <v>13347.13</v>
      </c>
      <c r="J50" s="158">
        <v>0.25</v>
      </c>
    </row>
    <row r="51" spans="1:13" ht="26.25" thickBot="1" x14ac:dyDescent="0.25">
      <c r="A51" s="185" t="s">
        <v>226</v>
      </c>
      <c r="B51" s="186">
        <v>619810045016</v>
      </c>
      <c r="C51" s="187" t="s">
        <v>637</v>
      </c>
      <c r="D51" s="192" t="s">
        <v>551</v>
      </c>
      <c r="E51" s="171"/>
      <c r="F51" s="161"/>
      <c r="G51" s="171"/>
      <c r="H51" s="161"/>
      <c r="I51" s="171">
        <v>5000</v>
      </c>
      <c r="J51" s="162">
        <v>0.25</v>
      </c>
    </row>
    <row r="52" spans="1:13" ht="38.25" x14ac:dyDescent="0.2">
      <c r="A52" s="132" t="s">
        <v>245</v>
      </c>
      <c r="B52" s="146">
        <v>619840132015</v>
      </c>
      <c r="C52" s="134" t="s">
        <v>638</v>
      </c>
      <c r="D52" s="163" t="s">
        <v>639</v>
      </c>
      <c r="E52" s="179"/>
      <c r="F52" s="156"/>
      <c r="G52" s="179"/>
      <c r="H52" s="156"/>
      <c r="I52" s="179">
        <v>4819</v>
      </c>
      <c r="J52" s="156">
        <v>0.25</v>
      </c>
    </row>
    <row r="53" spans="1:13" ht="25.5" x14ac:dyDescent="0.2">
      <c r="A53" s="135" t="s">
        <v>245</v>
      </c>
      <c r="B53" s="206" t="s">
        <v>640</v>
      </c>
      <c r="C53" s="137" t="s">
        <v>633</v>
      </c>
      <c r="D53" s="164" t="s">
        <v>580</v>
      </c>
      <c r="E53" s="180">
        <v>4617.04</v>
      </c>
      <c r="F53" s="157">
        <v>1</v>
      </c>
      <c r="G53" s="180">
        <v>1519.94</v>
      </c>
      <c r="H53" s="157">
        <v>3</v>
      </c>
      <c r="I53" s="180">
        <v>23082.54</v>
      </c>
      <c r="J53" s="157">
        <v>0.25</v>
      </c>
    </row>
    <row r="54" spans="1:13" ht="25.5" x14ac:dyDescent="0.2">
      <c r="A54" s="135" t="s">
        <v>245</v>
      </c>
      <c r="B54" s="182">
        <v>719580088091</v>
      </c>
      <c r="C54" s="143" t="s">
        <v>641</v>
      </c>
      <c r="D54" s="166" t="s">
        <v>549</v>
      </c>
      <c r="E54" s="181"/>
      <c r="F54" s="158"/>
      <c r="G54" s="181"/>
      <c r="H54" s="158"/>
      <c r="I54" s="181">
        <v>611</v>
      </c>
      <c r="J54" s="157">
        <v>0.25</v>
      </c>
    </row>
    <row r="55" spans="1:13" ht="13.5" thickBot="1" x14ac:dyDescent="0.25">
      <c r="A55" s="185" t="s">
        <v>245</v>
      </c>
      <c r="B55" s="186">
        <v>719580088015</v>
      </c>
      <c r="C55" s="151" t="s">
        <v>92</v>
      </c>
      <c r="D55" s="192" t="s">
        <v>636</v>
      </c>
      <c r="E55" s="171">
        <v>15000</v>
      </c>
      <c r="F55" s="161">
        <v>2</v>
      </c>
      <c r="G55" s="171"/>
      <c r="H55" s="161"/>
      <c r="I55" s="171">
        <v>25000</v>
      </c>
      <c r="J55" s="162">
        <v>0.5</v>
      </c>
    </row>
    <row r="56" spans="1:13" ht="25.5" x14ac:dyDescent="0.2">
      <c r="A56" s="132" t="s">
        <v>255</v>
      </c>
      <c r="B56" s="146">
        <v>919690256010</v>
      </c>
      <c r="C56" s="188" t="s">
        <v>642</v>
      </c>
      <c r="D56" s="193" t="s">
        <v>643</v>
      </c>
      <c r="E56" s="190">
        <v>6207.19</v>
      </c>
      <c r="F56" s="195">
        <v>0.25</v>
      </c>
      <c r="G56" s="190"/>
      <c r="H56" s="195"/>
      <c r="I56" s="190">
        <v>3747.98</v>
      </c>
      <c r="J56" s="195">
        <v>0.5</v>
      </c>
      <c r="M56" s="205"/>
    </row>
    <row r="57" spans="1:13" s="9" customFormat="1" ht="18" customHeight="1" thickBot="1" x14ac:dyDescent="0.25">
      <c r="A57" s="36"/>
      <c r="B57" s="36"/>
      <c r="C57" s="37" t="s">
        <v>6</v>
      </c>
      <c r="D57" s="73"/>
      <c r="E57" s="203">
        <f>SUM(E8:E56)</f>
        <v>57885.18</v>
      </c>
      <c r="F57" s="204"/>
      <c r="G57" s="203">
        <f>SUM(G8:G56)</f>
        <v>33596.69</v>
      </c>
      <c r="H57" s="204"/>
      <c r="I57" s="203">
        <f>SUM(I8:I56)</f>
        <v>156268.11000000002</v>
      </c>
      <c r="J57" s="82"/>
    </row>
  </sheetData>
  <autoFilter ref="A8:J8" xr:uid="{00000000-0001-0000-0300-000000000000}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C87DEDF235614BA9073A4D352C4FFE" ma:contentTypeVersion="191" ma:contentTypeDescription="Create a new document." ma:contentTypeScope="" ma:versionID="41a287a39751299655db7505f6591386">
  <xsd:schema xmlns:xsd="http://www.w3.org/2001/XMLSchema" xmlns:xs="http://www.w3.org/2001/XMLSchema" xmlns:p="http://schemas.microsoft.com/office/2006/metadata/properties" xmlns:ns2="0e2507f1-1fab-4f1f-8c5d-2dd5baf9006a" xmlns:ns3="d2256c16-bb14-4475-b7d3-de7cc31f2804" targetNamespace="http://schemas.microsoft.com/office/2006/metadata/properties" ma:root="true" ma:fieldsID="d1c9351189e398b2575b064e889a48b9" ns2:_="" ns3:_="">
    <xsd:import namespace="0e2507f1-1fab-4f1f-8c5d-2dd5baf9006a"/>
    <xsd:import namespace="d2256c16-bb14-4475-b7d3-de7cc31f280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507f1-1fab-4f1f-8c5d-2dd5baf9006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8310092-081a-494d-a88c-338f47569a95}" ma:internalName="TaxCatchAll" ma:showField="CatchAllData" ma:web="0e2507f1-1fab-4f1f-8c5d-2dd5baf900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6c16-bb14-4475-b7d3-de7cc31f28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e2507f1-1fab-4f1f-8c5d-2dd5baf9006a">VWCZ4TY2TVRH-1775862025-992367</_dlc_DocId>
    <_dlc_DocIdUrl xmlns="0e2507f1-1fab-4f1f-8c5d-2dd5baf9006a">
      <Url>https://lglt.sharepoint.com/sites/files/_layouts/15/DocIdRedir.aspx?ID=VWCZ4TY2TVRH-1775862025-992367</Url>
      <Description>VWCZ4TY2TVRH-1775862025-992367</Description>
    </_dlc_DocIdUrl>
    <TaxCatchAll xmlns="0e2507f1-1fab-4f1f-8c5d-2dd5baf9006a" xsi:nil="true"/>
    <lcf76f155ced4ddcb4097134ff3c332f xmlns="d2256c16-bb14-4475-b7d3-de7cc31f2804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CE87AA-E3D0-474D-B626-7943AEEE8F3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BB7FADD-2934-42A9-AD1F-D8F3C9167B00}"/>
</file>

<file path=customXml/itemProps3.xml><?xml version="1.0" encoding="utf-8"?>
<ds:datastoreItem xmlns:ds="http://schemas.openxmlformats.org/officeDocument/2006/customXml" ds:itemID="{E373F797-C274-4629-A2F2-C40597AA3BB8}">
  <ds:schemaRefs>
    <ds:schemaRef ds:uri="http://schemas.microsoft.com/office/2006/metadata/properties"/>
    <ds:schemaRef ds:uri="http://schemas.microsoft.com/office/infopath/2007/PartnerControls"/>
    <ds:schemaRef ds:uri="0e2507f1-1fab-4f1f-8c5d-2dd5baf9006a"/>
  </ds:schemaRefs>
</ds:datastoreItem>
</file>

<file path=customXml/itemProps4.xml><?xml version="1.0" encoding="utf-8"?>
<ds:datastoreItem xmlns:ds="http://schemas.openxmlformats.org/officeDocument/2006/customXml" ds:itemID="{8DC8C910-88ED-4CB1-9C5D-BC044B32A40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I_p_o_d__Vilnius</vt:lpstr>
      <vt:lpstr>II_p_o_d__Kaunas</vt:lpstr>
      <vt:lpstr>III_p_o_d__Klaipėda</vt:lpstr>
      <vt:lpstr>IV_p_o_d__Šiauliai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</dc:creator>
  <cp:keywords/>
  <dc:description/>
  <cp:lastModifiedBy>Rokas Šimonis</cp:lastModifiedBy>
  <cp:revision/>
  <dcterms:created xsi:type="dcterms:W3CDTF">2018-03-30T10:05:33Z</dcterms:created>
  <dcterms:modified xsi:type="dcterms:W3CDTF">2026-05-20T11:12:34Z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2020-11-25T06:26:21Z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caed5454-176a-486c-8df9-e56b34dbf9cd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0x010100ECC87DEDF235614BA9073A4D352C4FFE</vt:lpwstr>
  </property>
  <property fmtid="{D5CDD505-2E9C-101B-9397-08002B2CF9AE}" pid="10" name="_dlc_DocIdItemGuid">
    <vt:lpwstr>8a665676-f244-4562-a59b-f267a4ec3911</vt:lpwstr>
  </property>
</Properties>
</file>